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2. Statement of Financial Position\"/>
    </mc:Choice>
  </mc:AlternateContent>
  <xr:revisionPtr revIDLastSave="0" documentId="8_{E6D502F7-D765-46FB-81A7-27041DC9711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P44" i="2"/>
  <c r="AA43" i="2"/>
  <c r="Y43" i="2"/>
  <c r="Y44" i="2" s="1"/>
  <c r="X43" i="2"/>
  <c r="W43" i="2"/>
  <c r="W44" i="2" s="1"/>
  <c r="V43" i="2"/>
  <c r="U43" i="2"/>
  <c r="T43" i="2"/>
  <c r="S43" i="2"/>
  <c r="R43" i="2"/>
  <c r="Q43" i="2"/>
  <c r="Q44" i="2" s="1"/>
  <c r="P43" i="2"/>
  <c r="O43" i="2"/>
  <c r="O44" i="2" s="1"/>
  <c r="N43" i="2"/>
  <c r="M43" i="2"/>
  <c r="L43" i="2"/>
  <c r="K43" i="2"/>
  <c r="J43" i="2"/>
  <c r="I43" i="2"/>
  <c r="I44" i="2" s="1"/>
  <c r="H43" i="2"/>
  <c r="G43" i="2"/>
  <c r="G44" i="2" s="1"/>
  <c r="F43" i="2"/>
  <c r="E43" i="2"/>
  <c r="D43" i="2"/>
  <c r="C43" i="2"/>
  <c r="AA37" i="2"/>
  <c r="AA44" i="2" s="1"/>
  <c r="Y37" i="2"/>
  <c r="X37" i="2"/>
  <c r="X44" i="2" s="1"/>
  <c r="W37" i="2"/>
  <c r="V37" i="2"/>
  <c r="V44" i="2" s="1"/>
  <c r="U37" i="2"/>
  <c r="T37" i="2"/>
  <c r="T44" i="2" s="1"/>
  <c r="S37" i="2"/>
  <c r="R37" i="2"/>
  <c r="R44" i="2" s="1"/>
  <c r="Q37" i="2"/>
  <c r="P37" i="2"/>
  <c r="O37" i="2"/>
  <c r="N37" i="2"/>
  <c r="N44" i="2" s="1"/>
  <c r="M37" i="2"/>
  <c r="L37" i="2"/>
  <c r="L44" i="2" s="1"/>
  <c r="K37" i="2"/>
  <c r="J37" i="2"/>
  <c r="J44" i="2" s="1"/>
  <c r="I37" i="2"/>
  <c r="H37" i="2"/>
  <c r="H44" i="2" s="1"/>
  <c r="G37" i="2"/>
  <c r="F37" i="2"/>
  <c r="F44" i="2" s="1"/>
  <c r="E37" i="2"/>
  <c r="D37" i="2"/>
  <c r="D44" i="2" s="1"/>
  <c r="C37" i="2"/>
  <c r="AA26" i="2"/>
  <c r="AA45" i="2" s="1"/>
  <c r="S26" i="2"/>
  <c r="I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W45" i="2" s="1"/>
  <c r="V13" i="2"/>
  <c r="V26" i="2" s="1"/>
  <c r="U13" i="2"/>
  <c r="U26" i="2" s="1"/>
  <c r="T13" i="2"/>
  <c r="S13" i="2"/>
  <c r="R13" i="2"/>
  <c r="Q13" i="2"/>
  <c r="Q26" i="2" s="1"/>
  <c r="P13" i="2"/>
  <c r="P26" i="2" s="1"/>
  <c r="P45" i="2" s="1"/>
  <c r="O13" i="2"/>
  <c r="O26" i="2" s="1"/>
  <c r="O45" i="2" s="1"/>
  <c r="N13" i="2"/>
  <c r="N26" i="2" s="1"/>
  <c r="M13" i="2"/>
  <c r="M26" i="2" s="1"/>
  <c r="L13" i="2"/>
  <c r="K13" i="2"/>
  <c r="K26" i="2" s="1"/>
  <c r="J13" i="2"/>
  <c r="I13" i="2"/>
  <c r="H13" i="2"/>
  <c r="H26" i="2" s="1"/>
  <c r="G13" i="2"/>
  <c r="G26" i="2" s="1"/>
  <c r="G45" i="2" s="1"/>
  <c r="F13" i="2"/>
  <c r="F26" i="2" s="1"/>
  <c r="E13" i="2"/>
  <c r="E26" i="2" s="1"/>
  <c r="D13" i="2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X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P37" i="3"/>
  <c r="P44" i="3" s="1"/>
  <c r="O37" i="3"/>
  <c r="N37" i="3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AA26" i="3"/>
  <c r="AA45" i="3" s="1"/>
  <c r="I26" i="3"/>
  <c r="C26" i="3"/>
  <c r="C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X45" i="3" s="1"/>
  <c r="W13" i="3"/>
  <c r="W26" i="3" s="1"/>
  <c r="V13" i="3"/>
  <c r="V26" i="3" s="1"/>
  <c r="U13" i="3"/>
  <c r="U26" i="3" s="1"/>
  <c r="U45" i="3" s="1"/>
  <c r="T13" i="3"/>
  <c r="T26" i="3" s="1"/>
  <c r="T45" i="3" s="1"/>
  <c r="S13" i="3"/>
  <c r="S26" i="3" s="1"/>
  <c r="S45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K13" i="3"/>
  <c r="K26" i="3" s="1"/>
  <c r="K45" i="3" s="1"/>
  <c r="J13" i="3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F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V37" i="4"/>
  <c r="V44" i="4" s="1"/>
  <c r="U37" i="4"/>
  <c r="U44" i="4" s="1"/>
  <c r="T37" i="4"/>
  <c r="T44" i="4" s="1"/>
  <c r="S37" i="4"/>
  <c r="S44" i="4" s="1"/>
  <c r="R37" i="4"/>
  <c r="Q37" i="4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Y26" i="4"/>
  <c r="Y45" i="4" s="1"/>
  <c r="T26" i="4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V13" i="4"/>
  <c r="V26" i="4" s="1"/>
  <c r="U13" i="4"/>
  <c r="U26" i="4" s="1"/>
  <c r="U45" i="4" s="1"/>
  <c r="T13" i="4"/>
  <c r="S13" i="4"/>
  <c r="S26" i="4" s="1"/>
  <c r="S45" i="4" s="1"/>
  <c r="R13" i="4"/>
  <c r="Q13" i="4"/>
  <c r="Q26" i="4" s="1"/>
  <c r="P13" i="4"/>
  <c r="P26" i="4" s="1"/>
  <c r="O13" i="4"/>
  <c r="O26" i="4" s="1"/>
  <c r="N13" i="4"/>
  <c r="N26" i="4" s="1"/>
  <c r="M13" i="4"/>
  <c r="M26" i="4" s="1"/>
  <c r="L13" i="4"/>
  <c r="K13" i="4"/>
  <c r="K26" i="4" s="1"/>
  <c r="K45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E45" i="4" s="1"/>
  <c r="D13" i="4"/>
  <c r="C13" i="4"/>
  <c r="C26" i="4" s="1"/>
  <c r="C45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5" i="5"/>
  <c r="X44" i="5"/>
  <c r="V44" i="5"/>
  <c r="N44" i="5"/>
  <c r="H44" i="5"/>
  <c r="H45" i="5" s="1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W37" i="5"/>
  <c r="V37" i="5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F37" i="5"/>
  <c r="F44" i="5" s="1"/>
  <c r="E37" i="5"/>
  <c r="E44" i="5" s="1"/>
  <c r="D37" i="5"/>
  <c r="D44" i="5" s="1"/>
  <c r="C37" i="5"/>
  <c r="C44" i="5" s="1"/>
  <c r="T26" i="5"/>
  <c r="T45" i="5" s="1"/>
  <c r="S26" i="5"/>
  <c r="Q26" i="5"/>
  <c r="K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X45" i="5" s="1"/>
  <c r="W13" i="5"/>
  <c r="W26" i="5" s="1"/>
  <c r="V13" i="5"/>
  <c r="V26" i="5" s="1"/>
  <c r="V45" i="5" s="1"/>
  <c r="U13" i="5"/>
  <c r="U26" i="5" s="1"/>
  <c r="T13" i="5"/>
  <c r="S13" i="5"/>
  <c r="R13" i="5"/>
  <c r="Q13" i="5"/>
  <c r="P13" i="5"/>
  <c r="P26" i="5" s="1"/>
  <c r="P45" i="5" s="1"/>
  <c r="O13" i="5"/>
  <c r="O26" i="5" s="1"/>
  <c r="N13" i="5"/>
  <c r="N26" i="5" s="1"/>
  <c r="M13" i="5"/>
  <c r="M26" i="5" s="1"/>
  <c r="L13" i="5"/>
  <c r="L26" i="5" s="1"/>
  <c r="K13" i="5"/>
  <c r="J13" i="5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G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O37" i="6"/>
  <c r="O44" i="6" s="1"/>
  <c r="N37" i="6"/>
  <c r="N44" i="6" s="1"/>
  <c r="M37" i="6"/>
  <c r="M44" i="6" s="1"/>
  <c r="M45" i="6" s="1"/>
  <c r="L37" i="6"/>
  <c r="L44" i="6" s="1"/>
  <c r="K37" i="6"/>
  <c r="K44" i="6" s="1"/>
  <c r="J37" i="6"/>
  <c r="I37" i="6"/>
  <c r="I44" i="6" s="1"/>
  <c r="H37" i="6"/>
  <c r="G37" i="6"/>
  <c r="F37" i="6"/>
  <c r="F44" i="6" s="1"/>
  <c r="E37" i="6"/>
  <c r="E44" i="6" s="1"/>
  <c r="E45" i="6" s="1"/>
  <c r="D37" i="6"/>
  <c r="D44" i="6" s="1"/>
  <c r="C37" i="6"/>
  <c r="C44" i="6" s="1"/>
  <c r="Y26" i="6"/>
  <c r="R26" i="6"/>
  <c r="L26" i="6"/>
  <c r="L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X26" i="6" s="1"/>
  <c r="Z26" i="6" s="1"/>
  <c r="W13" i="6"/>
  <c r="W26" i="6" s="1"/>
  <c r="V13" i="6"/>
  <c r="V26" i="6" s="1"/>
  <c r="U13" i="6"/>
  <c r="U26" i="6" s="1"/>
  <c r="U45" i="6" s="1"/>
  <c r="T13" i="6"/>
  <c r="T26" i="6" s="1"/>
  <c r="S13" i="6"/>
  <c r="S26" i="6" s="1"/>
  <c r="R13" i="6"/>
  <c r="Q13" i="6"/>
  <c r="Q26" i="6" s="1"/>
  <c r="P13" i="6"/>
  <c r="P26" i="6" s="1"/>
  <c r="O13" i="6"/>
  <c r="O26" i="6" s="1"/>
  <c r="N13" i="6"/>
  <c r="N26" i="6" s="1"/>
  <c r="M13" i="6"/>
  <c r="M26" i="6" s="1"/>
  <c r="L13" i="6"/>
  <c r="K13" i="6"/>
  <c r="K26" i="6" s="1"/>
  <c r="J13" i="6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P44" i="7"/>
  <c r="N44" i="7"/>
  <c r="F44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O37" i="7"/>
  <c r="O44" i="7" s="1"/>
  <c r="N37" i="7"/>
  <c r="M37" i="7"/>
  <c r="M44" i="7" s="1"/>
  <c r="L37" i="7"/>
  <c r="L44" i="7" s="1"/>
  <c r="K37" i="7"/>
  <c r="K44" i="7" s="1"/>
  <c r="J37" i="7"/>
  <c r="I37" i="7"/>
  <c r="I44" i="7" s="1"/>
  <c r="H37" i="7"/>
  <c r="G37" i="7"/>
  <c r="G44" i="7" s="1"/>
  <c r="F37" i="7"/>
  <c r="E37" i="7"/>
  <c r="E44" i="7" s="1"/>
  <c r="D37" i="7"/>
  <c r="D44" i="7" s="1"/>
  <c r="C37" i="7"/>
  <c r="C44" i="7" s="1"/>
  <c r="Y26" i="7"/>
  <c r="Q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X13" i="7"/>
  <c r="X26" i="7" s="1"/>
  <c r="Z26" i="7" s="1"/>
  <c r="W13" i="7"/>
  <c r="V13" i="7"/>
  <c r="V26" i="7" s="1"/>
  <c r="U13" i="7"/>
  <c r="T13" i="7"/>
  <c r="T26" i="7" s="1"/>
  <c r="S13" i="7"/>
  <c r="S26" i="7" s="1"/>
  <c r="R13" i="7"/>
  <c r="R26" i="7" s="1"/>
  <c r="Q13" i="7"/>
  <c r="P13" i="7"/>
  <c r="P26" i="7" s="1"/>
  <c r="O13" i="7"/>
  <c r="N13" i="7"/>
  <c r="N26" i="7" s="1"/>
  <c r="M13" i="7"/>
  <c r="L13" i="7"/>
  <c r="L26" i="7" s="1"/>
  <c r="L45" i="7" s="1"/>
  <c r="K13" i="7"/>
  <c r="K26" i="7" s="1"/>
  <c r="J13" i="7"/>
  <c r="I13" i="7"/>
  <c r="I26" i="7" s="1"/>
  <c r="H13" i="7"/>
  <c r="H26" i="7" s="1"/>
  <c r="G13" i="7"/>
  <c r="F13" i="7"/>
  <c r="F26" i="7" s="1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E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G44" i="8" s="1"/>
  <c r="F37" i="8"/>
  <c r="E37" i="8"/>
  <c r="D37" i="8"/>
  <c r="D44" i="8" s="1"/>
  <c r="C37" i="8"/>
  <c r="C44" i="8" s="1"/>
  <c r="L26" i="8"/>
  <c r="L45" i="8" s="1"/>
  <c r="AA25" i="8"/>
  <c r="Y25" i="8"/>
  <c r="X25" i="8"/>
  <c r="Z25" i="8" s="1"/>
  <c r="W25" i="8"/>
  <c r="V25" i="8"/>
  <c r="U25" i="8"/>
  <c r="T25" i="8"/>
  <c r="S25" i="8"/>
  <c r="R25" i="8"/>
  <c r="Q25" i="8"/>
  <c r="Q26" i="8" s="1"/>
  <c r="P25" i="8"/>
  <c r="O25" i="8"/>
  <c r="N25" i="8"/>
  <c r="M25" i="8"/>
  <c r="L25" i="8"/>
  <c r="K25" i="8"/>
  <c r="J25" i="8"/>
  <c r="I25" i="8"/>
  <c r="I26" i="8" s="1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Z13" i="8" s="1"/>
  <c r="W13" i="8"/>
  <c r="V13" i="8"/>
  <c r="V26" i="8" s="1"/>
  <c r="U13" i="8"/>
  <c r="T13" i="8"/>
  <c r="S13" i="8"/>
  <c r="S26" i="8" s="1"/>
  <c r="R13" i="8"/>
  <c r="Q13" i="8"/>
  <c r="P13" i="8"/>
  <c r="P26" i="8" s="1"/>
  <c r="O13" i="8"/>
  <c r="N13" i="8"/>
  <c r="N26" i="8" s="1"/>
  <c r="M13" i="8"/>
  <c r="L13" i="8"/>
  <c r="K13" i="8"/>
  <c r="K26" i="8" s="1"/>
  <c r="J13" i="8"/>
  <c r="I13" i="8"/>
  <c r="H13" i="8"/>
  <c r="H26" i="8" s="1"/>
  <c r="H45" i="8" s="1"/>
  <c r="G13" i="8"/>
  <c r="F13" i="8"/>
  <c r="F26" i="8" s="1"/>
  <c r="E13" i="8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R44" i="9"/>
  <c r="Q44" i="9"/>
  <c r="N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Z37" i="9" s="1"/>
  <c r="W37" i="9"/>
  <c r="W44" i="9" s="1"/>
  <c r="V37" i="9"/>
  <c r="V44" i="9" s="1"/>
  <c r="U37" i="9"/>
  <c r="T37" i="9"/>
  <c r="T44" i="9" s="1"/>
  <c r="S37" i="9"/>
  <c r="R37" i="9"/>
  <c r="Q37" i="9"/>
  <c r="P37" i="9"/>
  <c r="P44" i="9" s="1"/>
  <c r="O37" i="9"/>
  <c r="O44" i="9" s="1"/>
  <c r="N37" i="9"/>
  <c r="M37" i="9"/>
  <c r="L37" i="9"/>
  <c r="L44" i="9" s="1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O26" i="9"/>
  <c r="O45" i="9" s="1"/>
  <c r="E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W45" i="9" s="1"/>
  <c r="V13" i="9"/>
  <c r="V26" i="9" s="1"/>
  <c r="U13" i="9"/>
  <c r="U26" i="9" s="1"/>
  <c r="T13" i="9"/>
  <c r="T26" i="9" s="1"/>
  <c r="T45" i="9" s="1"/>
  <c r="S13" i="9"/>
  <c r="S26" i="9" s="1"/>
  <c r="R13" i="9"/>
  <c r="R26" i="9" s="1"/>
  <c r="R45" i="9" s="1"/>
  <c r="Q13" i="9"/>
  <c r="Q26" i="9" s="1"/>
  <c r="Q45" i="9" s="1"/>
  <c r="P13" i="9"/>
  <c r="P26" i="9" s="1"/>
  <c r="O13" i="9"/>
  <c r="N13" i="9"/>
  <c r="N26" i="9" s="1"/>
  <c r="M13" i="9"/>
  <c r="M26" i="9" s="1"/>
  <c r="L13" i="9"/>
  <c r="L26" i="9" s="1"/>
  <c r="K13" i="9"/>
  <c r="J13" i="9"/>
  <c r="J26" i="9" s="1"/>
  <c r="J45" i="9" s="1"/>
  <c r="I13" i="9"/>
  <c r="H13" i="9"/>
  <c r="H26" i="9" s="1"/>
  <c r="G13" i="9"/>
  <c r="G26" i="9" s="1"/>
  <c r="G45" i="9" s="1"/>
  <c r="F13" i="9"/>
  <c r="F26" i="9" s="1"/>
  <c r="E13" i="9"/>
  <c r="D13" i="9"/>
  <c r="D26" i="9" s="1"/>
  <c r="C13" i="9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I37" i="10"/>
  <c r="I44" i="10" s="1"/>
  <c r="H37" i="10"/>
  <c r="G37" i="10"/>
  <c r="G44" i="10" s="1"/>
  <c r="F37" i="10"/>
  <c r="F44" i="10" s="1"/>
  <c r="E37" i="10"/>
  <c r="E44" i="10" s="1"/>
  <c r="D37" i="10"/>
  <c r="D44" i="10" s="1"/>
  <c r="C37" i="10"/>
  <c r="C44" i="10" s="1"/>
  <c r="R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W26" i="10" s="1"/>
  <c r="V13" i="10"/>
  <c r="V26" i="10" s="1"/>
  <c r="V45" i="10" s="1"/>
  <c r="U13" i="10"/>
  <c r="T13" i="10"/>
  <c r="T26" i="10" s="1"/>
  <c r="T45" i="10" s="1"/>
  <c r="S13" i="10"/>
  <c r="R13" i="10"/>
  <c r="Q13" i="10"/>
  <c r="Q26" i="10" s="1"/>
  <c r="P13" i="10"/>
  <c r="P26" i="10" s="1"/>
  <c r="O13" i="10"/>
  <c r="O26" i="10" s="1"/>
  <c r="N13" i="10"/>
  <c r="N26" i="10" s="1"/>
  <c r="N45" i="10" s="1"/>
  <c r="M13" i="10"/>
  <c r="M26" i="10" s="1"/>
  <c r="M45" i="10" s="1"/>
  <c r="L13" i="10"/>
  <c r="L26" i="10" s="1"/>
  <c r="L45" i="10" s="1"/>
  <c r="K13" i="10"/>
  <c r="J13" i="10"/>
  <c r="J26" i="10" s="1"/>
  <c r="I13" i="10"/>
  <c r="I26" i="10" s="1"/>
  <c r="I45" i="10" s="1"/>
  <c r="H13" i="10"/>
  <c r="H26" i="10" s="1"/>
  <c r="G13" i="10"/>
  <c r="G26" i="10" s="1"/>
  <c r="F13" i="10"/>
  <c r="F26" i="10" s="1"/>
  <c r="F45" i="10" s="1"/>
  <c r="E13" i="10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S44" i="11"/>
  <c r="K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W44" i="11" s="1"/>
  <c r="V37" i="11"/>
  <c r="V44" i="11" s="1"/>
  <c r="U37" i="11"/>
  <c r="U44" i="11" s="1"/>
  <c r="T37" i="11"/>
  <c r="T44" i="11" s="1"/>
  <c r="S37" i="11"/>
  <c r="R37" i="11"/>
  <c r="Q37" i="11"/>
  <c r="Q44" i="11" s="1"/>
  <c r="P37" i="11"/>
  <c r="O37" i="11"/>
  <c r="O44" i="11" s="1"/>
  <c r="N37" i="11"/>
  <c r="N44" i="11" s="1"/>
  <c r="M37" i="11"/>
  <c r="M44" i="11" s="1"/>
  <c r="L37" i="11"/>
  <c r="L44" i="11" s="1"/>
  <c r="K37" i="11"/>
  <c r="J37" i="11"/>
  <c r="I37" i="11"/>
  <c r="I44" i="11" s="1"/>
  <c r="H37" i="11"/>
  <c r="G37" i="11"/>
  <c r="G44" i="11" s="1"/>
  <c r="F37" i="11"/>
  <c r="F44" i="11" s="1"/>
  <c r="E37" i="11"/>
  <c r="E44" i="11" s="1"/>
  <c r="D37" i="11"/>
  <c r="D44" i="11" s="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W26" i="11" s="1"/>
  <c r="V13" i="11"/>
  <c r="V26" i="11" s="1"/>
  <c r="V45" i="11" s="1"/>
  <c r="U13" i="11"/>
  <c r="U26" i="11" s="1"/>
  <c r="U45" i="11" s="1"/>
  <c r="T13" i="11"/>
  <c r="T26" i="11" s="1"/>
  <c r="T45" i="11" s="1"/>
  <c r="S13" i="11"/>
  <c r="R13" i="11"/>
  <c r="R26" i="11" s="1"/>
  <c r="Q13" i="11"/>
  <c r="Q26" i="11" s="1"/>
  <c r="P13" i="11"/>
  <c r="P26" i="11" s="1"/>
  <c r="O13" i="11"/>
  <c r="O26" i="11" s="1"/>
  <c r="N13" i="11"/>
  <c r="N26" i="11" s="1"/>
  <c r="N45" i="11" s="1"/>
  <c r="M13" i="11"/>
  <c r="L13" i="11"/>
  <c r="L26" i="11" s="1"/>
  <c r="L45" i="11" s="1"/>
  <c r="K13" i="11"/>
  <c r="J13" i="11"/>
  <c r="J26" i="11" s="1"/>
  <c r="I13" i="11"/>
  <c r="I26" i="11" s="1"/>
  <c r="H13" i="11"/>
  <c r="H26" i="11" s="1"/>
  <c r="G13" i="11"/>
  <c r="G26" i="11" s="1"/>
  <c r="F13" i="11"/>
  <c r="F26" i="11" s="1"/>
  <c r="F45" i="11" s="1"/>
  <c r="E13" i="11"/>
  <c r="D13" i="11"/>
  <c r="D26" i="11" s="1"/>
  <c r="D45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O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Q45" i="12" s="1"/>
  <c r="P37" i="12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G37" i="12"/>
  <c r="G44" i="12" s="1"/>
  <c r="F37" i="12"/>
  <c r="F44" i="12" s="1"/>
  <c r="E37" i="12"/>
  <c r="E44" i="12" s="1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W13" i="12"/>
  <c r="W26" i="12" s="1"/>
  <c r="V13" i="12"/>
  <c r="V26" i="12" s="1"/>
  <c r="U13" i="12"/>
  <c r="U26" i="12" s="1"/>
  <c r="U45" i="12" s="1"/>
  <c r="T13" i="12"/>
  <c r="T26" i="12" s="1"/>
  <c r="T45" i="12" s="1"/>
  <c r="S13" i="12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M26" i="12" s="1"/>
  <c r="M45" i="12" s="1"/>
  <c r="L13" i="12"/>
  <c r="L26" i="12" s="1"/>
  <c r="L45" i="12" s="1"/>
  <c r="K13" i="12"/>
  <c r="J13" i="12"/>
  <c r="J26" i="12" s="1"/>
  <c r="J45" i="12" s="1"/>
  <c r="I13" i="12"/>
  <c r="I26" i="12" s="1"/>
  <c r="H13" i="12"/>
  <c r="H26" i="12" s="1"/>
  <c r="G13" i="12"/>
  <c r="G26" i="12" s="1"/>
  <c r="F13" i="12"/>
  <c r="F26" i="12" s="1"/>
  <c r="E13" i="12"/>
  <c r="E26" i="12" s="1"/>
  <c r="E45" i="12" s="1"/>
  <c r="D13" i="12"/>
  <c r="D26" i="12" s="1"/>
  <c r="D45" i="12" s="1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J44" i="13"/>
  <c r="H44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U44" i="13" s="1"/>
  <c r="T37" i="13"/>
  <c r="S37" i="13"/>
  <c r="S44" i="13" s="1"/>
  <c r="R37" i="13"/>
  <c r="R44" i="13" s="1"/>
  <c r="Q37" i="13"/>
  <c r="Q44" i="13" s="1"/>
  <c r="Q45" i="13" s="1"/>
  <c r="P37" i="13"/>
  <c r="P44" i="13" s="1"/>
  <c r="P45" i="13" s="1"/>
  <c r="O37" i="13"/>
  <c r="O44" i="13" s="1"/>
  <c r="N37" i="13"/>
  <c r="N44" i="13" s="1"/>
  <c r="M37" i="13"/>
  <c r="M44" i="13" s="1"/>
  <c r="L37" i="13"/>
  <c r="K37" i="13"/>
  <c r="K44" i="13" s="1"/>
  <c r="J37" i="13"/>
  <c r="I37" i="13"/>
  <c r="I44" i="13" s="1"/>
  <c r="H37" i="13"/>
  <c r="G37" i="13"/>
  <c r="G44" i="13" s="1"/>
  <c r="F37" i="13"/>
  <c r="F44" i="13" s="1"/>
  <c r="E37" i="13"/>
  <c r="E44" i="13" s="1"/>
  <c r="D37" i="13"/>
  <c r="C37" i="13"/>
  <c r="C44" i="13" s="1"/>
  <c r="J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Y45" i="13" s="1"/>
  <c r="X13" i="13"/>
  <c r="W13" i="13"/>
  <c r="W26" i="13" s="1"/>
  <c r="V13" i="13"/>
  <c r="V26" i="13" s="1"/>
  <c r="U13" i="13"/>
  <c r="U26" i="13" s="1"/>
  <c r="U45" i="13" s="1"/>
  <c r="T13" i="13"/>
  <c r="T26" i="13" s="1"/>
  <c r="S13" i="13"/>
  <c r="S26" i="13" s="1"/>
  <c r="R13" i="13"/>
  <c r="R26" i="13" s="1"/>
  <c r="R45" i="13" s="1"/>
  <c r="Q13" i="13"/>
  <c r="Q26" i="13" s="1"/>
  <c r="P13" i="13"/>
  <c r="P26" i="13" s="1"/>
  <c r="O13" i="13"/>
  <c r="O26" i="13" s="1"/>
  <c r="N13" i="13"/>
  <c r="N26" i="13" s="1"/>
  <c r="M13" i="13"/>
  <c r="M26" i="13" s="1"/>
  <c r="M45" i="13" s="1"/>
  <c r="L13" i="13"/>
  <c r="L26" i="13" s="1"/>
  <c r="K13" i="13"/>
  <c r="K26" i="13" s="1"/>
  <c r="J13" i="13"/>
  <c r="I13" i="13"/>
  <c r="I26" i="13" s="1"/>
  <c r="I45" i="13" s="1"/>
  <c r="H13" i="13"/>
  <c r="H26" i="13" s="1"/>
  <c r="G13" i="13"/>
  <c r="G26" i="13" s="1"/>
  <c r="F13" i="13"/>
  <c r="F26" i="13" s="1"/>
  <c r="E13" i="13"/>
  <c r="E26" i="13" s="1"/>
  <c r="E45" i="13" s="1"/>
  <c r="D13" i="13"/>
  <c r="D26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N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Z37" i="14"/>
  <c r="Y37" i="14"/>
  <c r="X37" i="14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P37" i="14"/>
  <c r="O37" i="14"/>
  <c r="O44" i="14" s="1"/>
  <c r="O45" i="14" s="1"/>
  <c r="N37" i="14"/>
  <c r="M37" i="14"/>
  <c r="L37" i="14"/>
  <c r="L44" i="14" s="1"/>
  <c r="K37" i="14"/>
  <c r="K44" i="14" s="1"/>
  <c r="J37" i="14"/>
  <c r="J44" i="14" s="1"/>
  <c r="I37" i="14"/>
  <c r="H37" i="14"/>
  <c r="G37" i="14"/>
  <c r="G44" i="14" s="1"/>
  <c r="G45" i="14" s="1"/>
  <c r="F37" i="14"/>
  <c r="F44" i="14" s="1"/>
  <c r="E37" i="14"/>
  <c r="D37" i="14"/>
  <c r="D44" i="14" s="1"/>
  <c r="C37" i="14"/>
  <c r="C44" i="14" s="1"/>
  <c r="I26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X26" i="14" s="1"/>
  <c r="W13" i="14"/>
  <c r="W26" i="14" s="1"/>
  <c r="V13" i="14"/>
  <c r="V26" i="14" s="1"/>
  <c r="V45" i="14" s="1"/>
  <c r="U13" i="14"/>
  <c r="U26" i="14" s="1"/>
  <c r="T13" i="14"/>
  <c r="T26" i="14" s="1"/>
  <c r="T45" i="14" s="1"/>
  <c r="S13" i="14"/>
  <c r="S26" i="14" s="1"/>
  <c r="S45" i="14" s="1"/>
  <c r="R13" i="14"/>
  <c r="R26" i="14" s="1"/>
  <c r="Q13" i="14"/>
  <c r="Q26" i="14" s="1"/>
  <c r="P13" i="14"/>
  <c r="P26" i="14" s="1"/>
  <c r="O13" i="14"/>
  <c r="O26" i="14" s="1"/>
  <c r="N13" i="14"/>
  <c r="N26" i="14" s="1"/>
  <c r="N45" i="14" s="1"/>
  <c r="M13" i="14"/>
  <c r="M26" i="14" s="1"/>
  <c r="L13" i="14"/>
  <c r="L26" i="14" s="1"/>
  <c r="L45" i="14" s="1"/>
  <c r="K13" i="14"/>
  <c r="K26" i="14" s="1"/>
  <c r="K45" i="14" s="1"/>
  <c r="J13" i="14"/>
  <c r="I13" i="14"/>
  <c r="H13" i="14"/>
  <c r="H26" i="14" s="1"/>
  <c r="G13" i="14"/>
  <c r="G26" i="14" s="1"/>
  <c r="F13" i="14"/>
  <c r="F26" i="14" s="1"/>
  <c r="F45" i="14" s="1"/>
  <c r="E13" i="14"/>
  <c r="E26" i="14" s="1"/>
  <c r="D13" i="14"/>
  <c r="D26" i="14" s="1"/>
  <c r="D45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Z44" i="15" s="1"/>
  <c r="G44" i="15"/>
  <c r="G45" i="15" s="1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Z37" i="15" s="1"/>
  <c r="W37" i="15"/>
  <c r="W44" i="15" s="1"/>
  <c r="W45" i="15" s="1"/>
  <c r="V37" i="15"/>
  <c r="V44" i="15" s="1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O45" i="15" s="1"/>
  <c r="N37" i="15"/>
  <c r="N44" i="15" s="1"/>
  <c r="M37" i="15"/>
  <c r="L37" i="15"/>
  <c r="L44" i="15" s="1"/>
  <c r="K37" i="15"/>
  <c r="K44" i="15" s="1"/>
  <c r="J37" i="15"/>
  <c r="J44" i="15" s="1"/>
  <c r="I37" i="15"/>
  <c r="H37" i="15"/>
  <c r="H44" i="15" s="1"/>
  <c r="G37" i="15"/>
  <c r="F37" i="15"/>
  <c r="F44" i="15" s="1"/>
  <c r="E37" i="15"/>
  <c r="D37" i="15"/>
  <c r="D44" i="15" s="1"/>
  <c r="C37" i="15"/>
  <c r="C44" i="15" s="1"/>
  <c r="I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X26" i="15" s="1"/>
  <c r="Z26" i="15" s="1"/>
  <c r="W13" i="15"/>
  <c r="W26" i="15" s="1"/>
  <c r="V13" i="15"/>
  <c r="V26" i="15" s="1"/>
  <c r="U13" i="15"/>
  <c r="U26" i="15" s="1"/>
  <c r="T13" i="15"/>
  <c r="T26" i="15" s="1"/>
  <c r="T45" i="15" s="1"/>
  <c r="S13" i="15"/>
  <c r="S26" i="15" s="1"/>
  <c r="S45" i="15" s="1"/>
  <c r="R13" i="15"/>
  <c r="Q13" i="15"/>
  <c r="Q26" i="15" s="1"/>
  <c r="Q45" i="15" s="1"/>
  <c r="P13" i="15"/>
  <c r="P26" i="15" s="1"/>
  <c r="O13" i="15"/>
  <c r="O26" i="15" s="1"/>
  <c r="N13" i="15"/>
  <c r="N26" i="15" s="1"/>
  <c r="M13" i="15"/>
  <c r="M26" i="15" s="1"/>
  <c r="L13" i="15"/>
  <c r="L26" i="15" s="1"/>
  <c r="L45" i="15" s="1"/>
  <c r="K13" i="15"/>
  <c r="K26" i="15" s="1"/>
  <c r="K45" i="15" s="1"/>
  <c r="J13" i="15"/>
  <c r="I13" i="15"/>
  <c r="H13" i="15"/>
  <c r="H26" i="15" s="1"/>
  <c r="G13" i="15"/>
  <c r="G26" i="15" s="1"/>
  <c r="F13" i="15"/>
  <c r="F26" i="15" s="1"/>
  <c r="E13" i="15"/>
  <c r="E26" i="15" s="1"/>
  <c r="D13" i="15"/>
  <c r="D26" i="15" s="1"/>
  <c r="D45" i="15" s="1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W44" i="16"/>
  <c r="W45" i="16" s="1"/>
  <c r="F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Z37" i="16"/>
  <c r="Y37" i="16"/>
  <c r="X37" i="16"/>
  <c r="X44" i="16" s="1"/>
  <c r="W37" i="16"/>
  <c r="V37" i="16"/>
  <c r="V44" i="16" s="1"/>
  <c r="U37" i="16"/>
  <c r="U44" i="16" s="1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O45" i="16" s="1"/>
  <c r="N37" i="16"/>
  <c r="N44" i="16" s="1"/>
  <c r="M37" i="16"/>
  <c r="M44" i="16" s="1"/>
  <c r="L37" i="16"/>
  <c r="K37" i="16"/>
  <c r="K44" i="16" s="1"/>
  <c r="J37" i="16"/>
  <c r="J44" i="16" s="1"/>
  <c r="I37" i="16"/>
  <c r="H37" i="16"/>
  <c r="H44" i="16" s="1"/>
  <c r="G37" i="16"/>
  <c r="G44" i="16" s="1"/>
  <c r="G45" i="16" s="1"/>
  <c r="F37" i="16"/>
  <c r="E37" i="16"/>
  <c r="E44" i="16" s="1"/>
  <c r="D37" i="16"/>
  <c r="C37" i="16"/>
  <c r="C44" i="16" s="1"/>
  <c r="C26" i="16"/>
  <c r="C45" i="16" s="1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W13" i="16"/>
  <c r="W26" i="16" s="1"/>
  <c r="V13" i="16"/>
  <c r="V26" i="16" s="1"/>
  <c r="V45" i="16" s="1"/>
  <c r="U13" i="16"/>
  <c r="U26" i="16" s="1"/>
  <c r="T13" i="16"/>
  <c r="T26" i="16" s="1"/>
  <c r="S13" i="16"/>
  <c r="S26" i="16" s="1"/>
  <c r="S45" i="16" s="1"/>
  <c r="R13" i="16"/>
  <c r="Q13" i="16"/>
  <c r="Q26" i="16" s="1"/>
  <c r="Q45" i="16" s="1"/>
  <c r="P13" i="16"/>
  <c r="P26" i="16" s="1"/>
  <c r="O13" i="16"/>
  <c r="O26" i="16" s="1"/>
  <c r="N13" i="16"/>
  <c r="N26" i="16" s="1"/>
  <c r="N45" i="16" s="1"/>
  <c r="M13" i="16"/>
  <c r="M26" i="16" s="1"/>
  <c r="L13" i="16"/>
  <c r="L26" i="16" s="1"/>
  <c r="K13" i="16"/>
  <c r="K26" i="16" s="1"/>
  <c r="K45" i="16" s="1"/>
  <c r="J13" i="16"/>
  <c r="I13" i="16"/>
  <c r="I26" i="16" s="1"/>
  <c r="H13" i="16"/>
  <c r="H26" i="16" s="1"/>
  <c r="H45" i="16" s="1"/>
  <c r="G13" i="16"/>
  <c r="G26" i="16" s="1"/>
  <c r="F13" i="16"/>
  <c r="F26" i="16" s="1"/>
  <c r="F45" i="16" s="1"/>
  <c r="E13" i="16"/>
  <c r="E26" i="16" s="1"/>
  <c r="D13" i="16"/>
  <c r="D26" i="16" s="1"/>
  <c r="C13" i="16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F44" i="17"/>
  <c r="AA43" i="17"/>
  <c r="Y43" i="17"/>
  <c r="X43" i="17"/>
  <c r="X44" i="17" s="1"/>
  <c r="W43" i="17"/>
  <c r="V43" i="17"/>
  <c r="U43" i="17"/>
  <c r="T43" i="17"/>
  <c r="S43" i="17"/>
  <c r="R43" i="17"/>
  <c r="Q43" i="17"/>
  <c r="P43" i="17"/>
  <c r="P44" i="17" s="1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Z37" i="17" s="1"/>
  <c r="W37" i="17"/>
  <c r="V37" i="17"/>
  <c r="V44" i="17" s="1"/>
  <c r="U37" i="17"/>
  <c r="U44" i="17" s="1"/>
  <c r="T37" i="17"/>
  <c r="S37" i="17"/>
  <c r="R37" i="17"/>
  <c r="Q37" i="17"/>
  <c r="Q44" i="17" s="1"/>
  <c r="P37" i="17"/>
  <c r="O37" i="17"/>
  <c r="O44" i="17" s="1"/>
  <c r="N37" i="17"/>
  <c r="N44" i="17" s="1"/>
  <c r="M37" i="17"/>
  <c r="M44" i="17" s="1"/>
  <c r="L37" i="17"/>
  <c r="K37" i="17"/>
  <c r="J37" i="17"/>
  <c r="I37" i="17"/>
  <c r="I44" i="17" s="1"/>
  <c r="H37" i="17"/>
  <c r="G37" i="17"/>
  <c r="G44" i="17" s="1"/>
  <c r="F37" i="17"/>
  <c r="E37" i="17"/>
  <c r="E44" i="17" s="1"/>
  <c r="D37" i="17"/>
  <c r="C37" i="17"/>
  <c r="S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W26" i="17" s="1"/>
  <c r="V13" i="17"/>
  <c r="V26" i="17" s="1"/>
  <c r="U13" i="17"/>
  <c r="U26" i="17" s="1"/>
  <c r="U45" i="17" s="1"/>
  <c r="T13" i="17"/>
  <c r="T26" i="17" s="1"/>
  <c r="S13" i="17"/>
  <c r="R13" i="17"/>
  <c r="Q13" i="17"/>
  <c r="Q26" i="17" s="1"/>
  <c r="P13" i="17"/>
  <c r="P26" i="17" s="1"/>
  <c r="O13" i="17"/>
  <c r="O26" i="17" s="1"/>
  <c r="N13" i="17"/>
  <c r="N26" i="17" s="1"/>
  <c r="M13" i="17"/>
  <c r="M26" i="17" s="1"/>
  <c r="M45" i="17" s="1"/>
  <c r="L13" i="17"/>
  <c r="L26" i="17" s="1"/>
  <c r="K13" i="17"/>
  <c r="K26" i="17" s="1"/>
  <c r="J13" i="17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P45" i="18"/>
  <c r="C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W37" i="18"/>
  <c r="V37" i="18"/>
  <c r="V44" i="18" s="1"/>
  <c r="U37" i="18"/>
  <c r="U44" i="18" s="1"/>
  <c r="T37" i="18"/>
  <c r="S37" i="18"/>
  <c r="S44" i="18" s="1"/>
  <c r="R37" i="18"/>
  <c r="Q37" i="18"/>
  <c r="Q44" i="18" s="1"/>
  <c r="P37" i="18"/>
  <c r="P44" i="18" s="1"/>
  <c r="O37" i="18"/>
  <c r="N37" i="18"/>
  <c r="N44" i="18" s="1"/>
  <c r="M37" i="18"/>
  <c r="M44" i="18" s="1"/>
  <c r="L37" i="18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C37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X13" i="18"/>
  <c r="W13" i="18"/>
  <c r="V13" i="18"/>
  <c r="V26" i="18" s="1"/>
  <c r="U13" i="18"/>
  <c r="T13" i="18"/>
  <c r="T26" i="18" s="1"/>
  <c r="S13" i="18"/>
  <c r="R13" i="18"/>
  <c r="R26" i="18" s="1"/>
  <c r="Q13" i="18"/>
  <c r="Q26" i="18" s="1"/>
  <c r="Q45" i="18" s="1"/>
  <c r="P13" i="18"/>
  <c r="P26" i="18" s="1"/>
  <c r="O13" i="18"/>
  <c r="N13" i="18"/>
  <c r="N26" i="18" s="1"/>
  <c r="M13" i="18"/>
  <c r="L13" i="18"/>
  <c r="L26" i="18" s="1"/>
  <c r="K13" i="18"/>
  <c r="J13" i="18"/>
  <c r="J26" i="18" s="1"/>
  <c r="I13" i="18"/>
  <c r="H13" i="18"/>
  <c r="H26" i="18" s="1"/>
  <c r="G13" i="18"/>
  <c r="F13" i="18"/>
  <c r="F26" i="18" s="1"/>
  <c r="E13" i="18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D45" i="19"/>
  <c r="AA43" i="19"/>
  <c r="Y43" i="19"/>
  <c r="X43" i="19"/>
  <c r="W43" i="19"/>
  <c r="V43" i="19"/>
  <c r="U43" i="19"/>
  <c r="T43" i="19"/>
  <c r="S43" i="19"/>
  <c r="R43" i="19"/>
  <c r="Q43" i="19"/>
  <c r="P43" i="19"/>
  <c r="P44" i="19" s="1"/>
  <c r="O43" i="19"/>
  <c r="N43" i="19"/>
  <c r="M43" i="19"/>
  <c r="L43" i="19"/>
  <c r="K43" i="19"/>
  <c r="J43" i="19"/>
  <c r="I43" i="19"/>
  <c r="H43" i="19"/>
  <c r="H44" i="19" s="1"/>
  <c r="G43" i="19"/>
  <c r="F43" i="19"/>
  <c r="E43" i="19"/>
  <c r="D43" i="19"/>
  <c r="C43" i="19"/>
  <c r="AA37" i="19"/>
  <c r="AA44" i="19" s="1"/>
  <c r="Y37" i="19"/>
  <c r="Y44" i="19" s="1"/>
  <c r="X37" i="19"/>
  <c r="Z37" i="19" s="1"/>
  <c r="W37" i="19"/>
  <c r="W44" i="19" s="1"/>
  <c r="V37" i="19"/>
  <c r="U37" i="19"/>
  <c r="U44" i="19" s="1"/>
  <c r="T37" i="19"/>
  <c r="T44" i="19" s="1"/>
  <c r="S37" i="19"/>
  <c r="S44" i="19" s="1"/>
  <c r="R37" i="19"/>
  <c r="Q37" i="19"/>
  <c r="Q44" i="19" s="1"/>
  <c r="P37" i="19"/>
  <c r="O37" i="19"/>
  <c r="O44" i="19" s="1"/>
  <c r="N37" i="19"/>
  <c r="M37" i="19"/>
  <c r="M44" i="19" s="1"/>
  <c r="L37" i="19"/>
  <c r="L44" i="19" s="1"/>
  <c r="K37" i="19"/>
  <c r="K44" i="19" s="1"/>
  <c r="J37" i="19"/>
  <c r="I37" i="19"/>
  <c r="I44" i="19" s="1"/>
  <c r="H37" i="19"/>
  <c r="G37" i="19"/>
  <c r="G44" i="19" s="1"/>
  <c r="F37" i="19"/>
  <c r="E37" i="19"/>
  <c r="E44" i="19" s="1"/>
  <c r="D37" i="19"/>
  <c r="D44" i="19" s="1"/>
  <c r="C37" i="19"/>
  <c r="C44" i="19" s="1"/>
  <c r="R26" i="19"/>
  <c r="AA25" i="19"/>
  <c r="Y25" i="19"/>
  <c r="X25" i="19"/>
  <c r="W25" i="19"/>
  <c r="V25" i="19"/>
  <c r="U25" i="19"/>
  <c r="U26" i="19" s="1"/>
  <c r="T25" i="19"/>
  <c r="S25" i="19"/>
  <c r="R25" i="19"/>
  <c r="Q25" i="19"/>
  <c r="P25" i="19"/>
  <c r="O25" i="19"/>
  <c r="N25" i="19"/>
  <c r="M25" i="19"/>
  <c r="M26" i="19" s="1"/>
  <c r="L25" i="19"/>
  <c r="K25" i="19"/>
  <c r="J25" i="19"/>
  <c r="I25" i="19"/>
  <c r="H25" i="19"/>
  <c r="G25" i="19"/>
  <c r="F25" i="19"/>
  <c r="E25" i="19"/>
  <c r="E26" i="19" s="1"/>
  <c r="D25" i="19"/>
  <c r="C25" i="19"/>
  <c r="AA13" i="19"/>
  <c r="Y13" i="19"/>
  <c r="X13" i="19"/>
  <c r="Z13" i="19" s="1"/>
  <c r="W13" i="19"/>
  <c r="W26" i="19" s="1"/>
  <c r="V13" i="19"/>
  <c r="V26" i="19" s="1"/>
  <c r="U13" i="19"/>
  <c r="T13" i="19"/>
  <c r="T26" i="19" s="1"/>
  <c r="T45" i="19" s="1"/>
  <c r="S13" i="19"/>
  <c r="R13" i="19"/>
  <c r="Q13" i="19"/>
  <c r="P13" i="19"/>
  <c r="P26" i="19" s="1"/>
  <c r="O13" i="19"/>
  <c r="O26" i="19" s="1"/>
  <c r="N13" i="19"/>
  <c r="N26" i="19" s="1"/>
  <c r="M13" i="19"/>
  <c r="L13" i="19"/>
  <c r="L26" i="19" s="1"/>
  <c r="L45" i="19" s="1"/>
  <c r="K13" i="19"/>
  <c r="J13" i="19"/>
  <c r="J26" i="19" s="1"/>
  <c r="I13" i="19"/>
  <c r="H13" i="19"/>
  <c r="H26" i="19" s="1"/>
  <c r="G13" i="19"/>
  <c r="G26" i="19" s="1"/>
  <c r="F13" i="19"/>
  <c r="F26" i="19" s="1"/>
  <c r="E13" i="19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W43" i="20"/>
  <c r="V43" i="20"/>
  <c r="U43" i="20"/>
  <c r="T43" i="20"/>
  <c r="S43" i="20"/>
  <c r="R43" i="20"/>
  <c r="Q43" i="20"/>
  <c r="P43" i="20"/>
  <c r="P44" i="20" s="1"/>
  <c r="O43" i="20"/>
  <c r="N43" i="20"/>
  <c r="M43" i="20"/>
  <c r="L43" i="20"/>
  <c r="K43" i="20"/>
  <c r="J43" i="20"/>
  <c r="I43" i="20"/>
  <c r="H43" i="20"/>
  <c r="H44" i="20" s="1"/>
  <c r="G43" i="20"/>
  <c r="F43" i="20"/>
  <c r="E43" i="20"/>
  <c r="D43" i="20"/>
  <c r="C43" i="20"/>
  <c r="AA37" i="20"/>
  <c r="AA44" i="20" s="1"/>
  <c r="Z37" i="20"/>
  <c r="Y37" i="20"/>
  <c r="X37" i="20"/>
  <c r="W37" i="20"/>
  <c r="W44" i="20" s="1"/>
  <c r="V37" i="20"/>
  <c r="U37" i="20"/>
  <c r="U44" i="20" s="1"/>
  <c r="T37" i="20"/>
  <c r="S37" i="20"/>
  <c r="S44" i="20" s="1"/>
  <c r="R37" i="20"/>
  <c r="Q37" i="20"/>
  <c r="P37" i="20"/>
  <c r="O37" i="20"/>
  <c r="O44" i="20" s="1"/>
  <c r="N37" i="20"/>
  <c r="M37" i="20"/>
  <c r="M44" i="20" s="1"/>
  <c r="L37" i="20"/>
  <c r="L44" i="20" s="1"/>
  <c r="K37" i="20"/>
  <c r="K44" i="20" s="1"/>
  <c r="J37" i="20"/>
  <c r="I37" i="20"/>
  <c r="H37" i="20"/>
  <c r="G37" i="20"/>
  <c r="G44" i="20" s="1"/>
  <c r="F37" i="20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Z13" i="20" s="1"/>
  <c r="W13" i="20"/>
  <c r="V13" i="20"/>
  <c r="V26" i="20" s="1"/>
  <c r="U13" i="20"/>
  <c r="T13" i="20"/>
  <c r="S13" i="20"/>
  <c r="R13" i="20"/>
  <c r="R26" i="20" s="1"/>
  <c r="Q13" i="20"/>
  <c r="P13" i="20"/>
  <c r="P26" i="20" s="1"/>
  <c r="P45" i="20" s="1"/>
  <c r="O13" i="20"/>
  <c r="N13" i="20"/>
  <c r="N26" i="20" s="1"/>
  <c r="M13" i="20"/>
  <c r="L13" i="20"/>
  <c r="K13" i="20"/>
  <c r="J13" i="20"/>
  <c r="J26" i="20" s="1"/>
  <c r="I13" i="20"/>
  <c r="H13" i="20"/>
  <c r="H26" i="20" s="1"/>
  <c r="H45" i="20" s="1"/>
  <c r="G13" i="20"/>
  <c r="G26" i="20" s="1"/>
  <c r="F13" i="20"/>
  <c r="F26" i="20" s="1"/>
  <c r="E13" i="20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D45" i="21"/>
  <c r="U44" i="21"/>
  <c r="G44" i="21"/>
  <c r="E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W44" i="21" s="1"/>
  <c r="V37" i="21"/>
  <c r="V44" i="21" s="1"/>
  <c r="U37" i="21"/>
  <c r="T37" i="21"/>
  <c r="T44" i="21" s="1"/>
  <c r="S37" i="21"/>
  <c r="S44" i="21" s="1"/>
  <c r="R37" i="21"/>
  <c r="Q37" i="21"/>
  <c r="Q44" i="21" s="1"/>
  <c r="P37" i="21"/>
  <c r="O37" i="21"/>
  <c r="O44" i="21" s="1"/>
  <c r="N37" i="21"/>
  <c r="M37" i="21"/>
  <c r="M44" i="21" s="1"/>
  <c r="L37" i="21"/>
  <c r="L44" i="21" s="1"/>
  <c r="K37" i="21"/>
  <c r="K44" i="21" s="1"/>
  <c r="J37" i="21"/>
  <c r="I37" i="21"/>
  <c r="H37" i="21"/>
  <c r="G37" i="21"/>
  <c r="F37" i="21"/>
  <c r="F44" i="21" s="1"/>
  <c r="E37" i="21"/>
  <c r="D37" i="21"/>
  <c r="D44" i="21" s="1"/>
  <c r="C37" i="21"/>
  <c r="C44" i="21" s="1"/>
  <c r="R26" i="21"/>
  <c r="AA25" i="21"/>
  <c r="Y25" i="21"/>
  <c r="X25" i="21"/>
  <c r="W25" i="21"/>
  <c r="V25" i="21"/>
  <c r="U25" i="21"/>
  <c r="U26" i="21" s="1"/>
  <c r="U45" i="21" s="1"/>
  <c r="T25" i="21"/>
  <c r="S25" i="21"/>
  <c r="S26" i="21" s="1"/>
  <c r="R25" i="21"/>
  <c r="Q25" i="21"/>
  <c r="P25" i="21"/>
  <c r="O25" i="21"/>
  <c r="N25" i="21"/>
  <c r="M25" i="21"/>
  <c r="M26" i="21" s="1"/>
  <c r="L25" i="21"/>
  <c r="K25" i="21"/>
  <c r="K26" i="21" s="1"/>
  <c r="J25" i="21"/>
  <c r="I25" i="21"/>
  <c r="H25" i="21"/>
  <c r="G25" i="21"/>
  <c r="F25" i="21"/>
  <c r="E25" i="21"/>
  <c r="E26" i="21" s="1"/>
  <c r="D25" i="21"/>
  <c r="C25" i="21"/>
  <c r="C26" i="21" s="1"/>
  <c r="AA13" i="21"/>
  <c r="Y13" i="21"/>
  <c r="X13" i="21"/>
  <c r="Z13" i="21" s="1"/>
  <c r="W13" i="21"/>
  <c r="V13" i="21"/>
  <c r="V26" i="21" s="1"/>
  <c r="U13" i="21"/>
  <c r="T13" i="21"/>
  <c r="T26" i="21" s="1"/>
  <c r="S13" i="21"/>
  <c r="R13" i="21"/>
  <c r="Q13" i="21"/>
  <c r="P13" i="21"/>
  <c r="P26" i="21" s="1"/>
  <c r="O13" i="21"/>
  <c r="N13" i="21"/>
  <c r="N26" i="21" s="1"/>
  <c r="M13" i="21"/>
  <c r="L13" i="21"/>
  <c r="L26" i="21" s="1"/>
  <c r="L45" i="21" s="1"/>
  <c r="K13" i="21"/>
  <c r="J13" i="21"/>
  <c r="J26" i="21" s="1"/>
  <c r="I13" i="21"/>
  <c r="H13" i="21"/>
  <c r="H26" i="21" s="1"/>
  <c r="G13" i="21"/>
  <c r="F13" i="21"/>
  <c r="F26" i="21" s="1"/>
  <c r="F45" i="21" s="1"/>
  <c r="E13" i="21"/>
  <c r="D13" i="21"/>
  <c r="D26" i="21" s="1"/>
  <c r="C13" i="2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W37" i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X26" i="1" s="1"/>
  <c r="W25" i="1"/>
  <c r="V25" i="1"/>
  <c r="U25" i="1"/>
  <c r="U26" i="1" s="1"/>
  <c r="T25" i="1"/>
  <c r="S25" i="1"/>
  <c r="R25" i="1"/>
  <c r="Q25" i="1"/>
  <c r="P25" i="1"/>
  <c r="O25" i="1"/>
  <c r="N25" i="1"/>
  <c r="M25" i="1"/>
  <c r="M26" i="1" s="1"/>
  <c r="L25" i="1"/>
  <c r="K25" i="1"/>
  <c r="J25" i="1"/>
  <c r="I25" i="1"/>
  <c r="H25" i="1"/>
  <c r="H26" i="1" s="1"/>
  <c r="G25" i="1"/>
  <c r="F25" i="1"/>
  <c r="E25" i="1"/>
  <c r="E26" i="1" s="1"/>
  <c r="D25" i="1"/>
  <c r="C25" i="1"/>
  <c r="AA13" i="1"/>
  <c r="Y13" i="1"/>
  <c r="X13" i="1"/>
  <c r="Z13" i="1" s="1"/>
  <c r="W13" i="1"/>
  <c r="W26" i="1" s="1"/>
  <c r="V13" i="1"/>
  <c r="V26" i="1" s="1"/>
  <c r="U13" i="1"/>
  <c r="T13" i="1"/>
  <c r="T26" i="1" s="1"/>
  <c r="T45" i="1" s="1"/>
  <c r="S13" i="1"/>
  <c r="R13" i="1"/>
  <c r="Q13" i="1"/>
  <c r="P13" i="1"/>
  <c r="P26" i="1" s="1"/>
  <c r="O13" i="1"/>
  <c r="O26" i="1" s="1"/>
  <c r="N13" i="1"/>
  <c r="N26" i="1" s="1"/>
  <c r="M13" i="1"/>
  <c r="L13" i="1"/>
  <c r="L26" i="1" s="1"/>
  <c r="L45" i="1" s="1"/>
  <c r="K13" i="1"/>
  <c r="J13" i="1"/>
  <c r="I13" i="1"/>
  <c r="H13" i="1"/>
  <c r="G13" i="1"/>
  <c r="G26" i="1" s="1"/>
  <c r="F13" i="1"/>
  <c r="F26" i="1" s="1"/>
  <c r="F45" i="1" s="1"/>
  <c r="E13" i="1"/>
  <c r="D13" i="1"/>
  <c r="D26" i="1" s="1"/>
  <c r="D45" i="1" s="1"/>
  <c r="C13" i="1"/>
  <c r="C26" i="1" l="1"/>
  <c r="H44" i="21"/>
  <c r="P44" i="21"/>
  <c r="H45" i="15"/>
  <c r="P45" i="8"/>
  <c r="F45" i="6"/>
  <c r="V45" i="6"/>
  <c r="I44" i="21"/>
  <c r="J26" i="17"/>
  <c r="R26" i="17"/>
  <c r="H44" i="10"/>
  <c r="H45" i="10" s="1"/>
  <c r="P44" i="10"/>
  <c r="X44" i="10"/>
  <c r="Z43" i="10"/>
  <c r="J26" i="1"/>
  <c r="R26" i="1"/>
  <c r="N45" i="1"/>
  <c r="V45" i="1"/>
  <c r="G26" i="21"/>
  <c r="G45" i="21" s="1"/>
  <c r="O26" i="21"/>
  <c r="O45" i="21" s="1"/>
  <c r="W26" i="21"/>
  <c r="W45" i="21" s="1"/>
  <c r="X26" i="21"/>
  <c r="J44" i="21"/>
  <c r="R44" i="21"/>
  <c r="R45" i="21" s="1"/>
  <c r="W45" i="14"/>
  <c r="S45" i="13"/>
  <c r="C26" i="13"/>
  <c r="J45" i="13"/>
  <c r="Q44" i="5"/>
  <c r="Y44" i="5"/>
  <c r="AA26" i="1"/>
  <c r="AA45" i="1" s="1"/>
  <c r="Z50" i="1"/>
  <c r="P45" i="12"/>
  <c r="H44" i="12"/>
  <c r="P44" i="12"/>
  <c r="X44" i="12"/>
  <c r="I26" i="9"/>
  <c r="I45" i="9" s="1"/>
  <c r="H44" i="1"/>
  <c r="H45" i="1" s="1"/>
  <c r="X26" i="20"/>
  <c r="Z26" i="20" s="1"/>
  <c r="S26" i="1"/>
  <c r="S45" i="1" s="1"/>
  <c r="P44" i="1"/>
  <c r="J45" i="21"/>
  <c r="X26" i="18"/>
  <c r="Z13" i="18"/>
  <c r="N45" i="17"/>
  <c r="U45" i="15"/>
  <c r="AA26" i="12"/>
  <c r="N45" i="8"/>
  <c r="V45" i="8"/>
  <c r="Q45" i="3"/>
  <c r="U45" i="1"/>
  <c r="J44" i="1"/>
  <c r="R44" i="1"/>
  <c r="AA26" i="21"/>
  <c r="V45" i="21"/>
  <c r="F45" i="15"/>
  <c r="N45" i="15"/>
  <c r="V45" i="15"/>
  <c r="G45" i="13"/>
  <c r="J26" i="5"/>
  <c r="J45" i="5" s="1"/>
  <c r="R26" i="5"/>
  <c r="R45" i="5" s="1"/>
  <c r="J26" i="3"/>
  <c r="R26" i="3"/>
  <c r="E45" i="2"/>
  <c r="U45" i="2"/>
  <c r="K26" i="1"/>
  <c r="W45" i="1"/>
  <c r="T45" i="21"/>
  <c r="D45" i="16"/>
  <c r="L45" i="16"/>
  <c r="AA26" i="11"/>
  <c r="O26" i="20"/>
  <c r="W26" i="20"/>
  <c r="I44" i="20"/>
  <c r="Q44" i="20"/>
  <c r="Y44" i="20"/>
  <c r="G26" i="18"/>
  <c r="G45" i="18" s="1"/>
  <c r="O26" i="18"/>
  <c r="W26" i="18"/>
  <c r="C44" i="17"/>
  <c r="C45" i="17" s="1"/>
  <c r="K44" i="17"/>
  <c r="S44" i="17"/>
  <c r="S45" i="17" s="1"/>
  <c r="D44" i="16"/>
  <c r="L44" i="16"/>
  <c r="T44" i="16"/>
  <c r="T45" i="16" s="1"/>
  <c r="E44" i="15"/>
  <c r="E45" i="15" s="1"/>
  <c r="M44" i="15"/>
  <c r="M45" i="15" s="1"/>
  <c r="U44" i="15"/>
  <c r="E44" i="14"/>
  <c r="M44" i="14"/>
  <c r="M45" i="14" s="1"/>
  <c r="U44" i="14"/>
  <c r="AA26" i="13"/>
  <c r="AA45" i="13" s="1"/>
  <c r="H45" i="13"/>
  <c r="C26" i="10"/>
  <c r="K26" i="10"/>
  <c r="S26" i="10"/>
  <c r="Z50" i="10"/>
  <c r="H45" i="9"/>
  <c r="P45" i="9"/>
  <c r="Z25" i="9"/>
  <c r="E26" i="8"/>
  <c r="E45" i="8" s="1"/>
  <c r="M26" i="8"/>
  <c r="M45" i="8" s="1"/>
  <c r="U26" i="8"/>
  <c r="U45" i="8" s="1"/>
  <c r="T26" i="8"/>
  <c r="T45" i="8" s="1"/>
  <c r="F44" i="8"/>
  <c r="F45" i="8" s="1"/>
  <c r="N44" i="8"/>
  <c r="S45" i="5"/>
  <c r="Z37" i="5"/>
  <c r="V45" i="4"/>
  <c r="T45" i="4"/>
  <c r="Q44" i="4"/>
  <c r="I44" i="3"/>
  <c r="Q44" i="3"/>
  <c r="D26" i="2"/>
  <c r="D45" i="2" s="1"/>
  <c r="L26" i="2"/>
  <c r="L45" i="2" s="1"/>
  <c r="T26" i="2"/>
  <c r="T45" i="2" s="1"/>
  <c r="E44" i="2"/>
  <c r="M44" i="2"/>
  <c r="M45" i="2" s="1"/>
  <c r="U44" i="2"/>
  <c r="J44" i="20"/>
  <c r="J45" i="20" s="1"/>
  <c r="R44" i="20"/>
  <c r="R45" i="20" s="1"/>
  <c r="G45" i="19"/>
  <c r="W45" i="19"/>
  <c r="X26" i="19"/>
  <c r="K45" i="17"/>
  <c r="E45" i="17"/>
  <c r="E45" i="16"/>
  <c r="M45" i="16"/>
  <c r="U45" i="16"/>
  <c r="C26" i="12"/>
  <c r="C45" i="12" s="1"/>
  <c r="K26" i="12"/>
  <c r="K45" i="12" s="1"/>
  <c r="S26" i="12"/>
  <c r="S45" i="12" s="1"/>
  <c r="Z37" i="12"/>
  <c r="C26" i="11"/>
  <c r="C45" i="11" s="1"/>
  <c r="K26" i="11"/>
  <c r="S26" i="11"/>
  <c r="S45" i="11" s="1"/>
  <c r="E26" i="10"/>
  <c r="E45" i="10" s="1"/>
  <c r="U26" i="10"/>
  <c r="U45" i="10" s="1"/>
  <c r="Z37" i="10"/>
  <c r="AA26" i="9"/>
  <c r="E44" i="9"/>
  <c r="E45" i="9" s="1"/>
  <c r="M44" i="9"/>
  <c r="M45" i="9" s="1"/>
  <c r="U44" i="9"/>
  <c r="G26" i="8"/>
  <c r="O26" i="8"/>
  <c r="O45" i="8" s="1"/>
  <c r="W26" i="8"/>
  <c r="G26" i="7"/>
  <c r="G45" i="7" s="1"/>
  <c r="O26" i="7"/>
  <c r="O45" i="7" s="1"/>
  <c r="W26" i="7"/>
  <c r="W45" i="7" s="1"/>
  <c r="H44" i="7"/>
  <c r="G45" i="6"/>
  <c r="O45" i="6"/>
  <c r="W45" i="6"/>
  <c r="C45" i="5"/>
  <c r="AA44" i="5"/>
  <c r="AA45" i="5" s="1"/>
  <c r="Z50" i="5"/>
  <c r="H45" i="4"/>
  <c r="F45" i="2"/>
  <c r="N45" i="2"/>
  <c r="I26" i="20"/>
  <c r="I45" i="20" s="1"/>
  <c r="Q26" i="20"/>
  <c r="Y26" i="20"/>
  <c r="Y45" i="20" s="1"/>
  <c r="T44" i="20"/>
  <c r="J44" i="19"/>
  <c r="R44" i="19"/>
  <c r="R45" i="19" s="1"/>
  <c r="I26" i="18"/>
  <c r="X44" i="13"/>
  <c r="Z44" i="13" s="1"/>
  <c r="R44" i="12"/>
  <c r="R45" i="12" s="1"/>
  <c r="J44" i="10"/>
  <c r="R44" i="10"/>
  <c r="C26" i="9"/>
  <c r="K26" i="9"/>
  <c r="X26" i="8"/>
  <c r="Z26" i="8" s="1"/>
  <c r="H45" i="7"/>
  <c r="P45" i="6"/>
  <c r="L26" i="3"/>
  <c r="L45" i="3" s="1"/>
  <c r="O44" i="18"/>
  <c r="W44" i="18"/>
  <c r="W45" i="18" s="1"/>
  <c r="Z50" i="16"/>
  <c r="P45" i="15"/>
  <c r="H44" i="14"/>
  <c r="P44" i="14"/>
  <c r="F45" i="13"/>
  <c r="E26" i="11"/>
  <c r="E45" i="11" s="1"/>
  <c r="M26" i="11"/>
  <c r="M45" i="11" s="1"/>
  <c r="H44" i="11"/>
  <c r="H45" i="11" s="1"/>
  <c r="P44" i="11"/>
  <c r="G45" i="10"/>
  <c r="O45" i="10"/>
  <c r="W45" i="10"/>
  <c r="D45" i="9"/>
  <c r="H44" i="6"/>
  <c r="H45" i="6" s="1"/>
  <c r="P44" i="6"/>
  <c r="X44" i="6"/>
  <c r="X45" i="6" s="1"/>
  <c r="M45" i="5"/>
  <c r="AA26" i="4"/>
  <c r="AA45" i="4" s="1"/>
  <c r="J26" i="4"/>
  <c r="R26" i="4"/>
  <c r="M45" i="4"/>
  <c r="Z50" i="3"/>
  <c r="H45" i="2"/>
  <c r="L26" i="20"/>
  <c r="L45" i="20" s="1"/>
  <c r="T26" i="20"/>
  <c r="T45" i="20" s="1"/>
  <c r="C26" i="20"/>
  <c r="C45" i="20" s="1"/>
  <c r="K26" i="20"/>
  <c r="K45" i="20" s="1"/>
  <c r="S26" i="20"/>
  <c r="S45" i="20" s="1"/>
  <c r="AA26" i="20"/>
  <c r="AA45" i="20" s="1"/>
  <c r="J45" i="19"/>
  <c r="I26" i="19"/>
  <c r="I45" i="19" s="1"/>
  <c r="Q26" i="19"/>
  <c r="Q45" i="19" s="1"/>
  <c r="C26" i="18"/>
  <c r="C45" i="18" s="1"/>
  <c r="K26" i="18"/>
  <c r="K45" i="18" s="1"/>
  <c r="S26" i="18"/>
  <c r="S45" i="18" s="1"/>
  <c r="Z44" i="18"/>
  <c r="F45" i="17"/>
  <c r="V45" i="17"/>
  <c r="Z50" i="17"/>
  <c r="P45" i="16"/>
  <c r="I44" i="15"/>
  <c r="Y44" i="15"/>
  <c r="Y45" i="15" s="1"/>
  <c r="O45" i="13"/>
  <c r="W45" i="13"/>
  <c r="AA44" i="13"/>
  <c r="Y44" i="12"/>
  <c r="Y45" i="12" s="1"/>
  <c r="I45" i="11"/>
  <c r="Q45" i="11"/>
  <c r="P45" i="10"/>
  <c r="Z13" i="7"/>
  <c r="AA45" i="6"/>
  <c r="J26" i="6"/>
  <c r="K45" i="5"/>
  <c r="F45" i="3"/>
  <c r="V45" i="3"/>
  <c r="Z37" i="2"/>
  <c r="F44" i="20"/>
  <c r="F45" i="20" s="1"/>
  <c r="N44" i="20"/>
  <c r="N45" i="20" s="1"/>
  <c r="V44" i="20"/>
  <c r="V45" i="20" s="1"/>
  <c r="AA26" i="19"/>
  <c r="G45" i="17"/>
  <c r="O45" i="17"/>
  <c r="P45" i="17"/>
  <c r="W45" i="17"/>
  <c r="I44" i="16"/>
  <c r="Y44" i="16"/>
  <c r="Y45" i="16" s="1"/>
  <c r="J26" i="15"/>
  <c r="J45" i="15" s="1"/>
  <c r="R26" i="15"/>
  <c r="R45" i="15" s="1"/>
  <c r="X45" i="15"/>
  <c r="Z45" i="15" s="1"/>
  <c r="J26" i="14"/>
  <c r="J45" i="14" s="1"/>
  <c r="O45" i="12"/>
  <c r="G45" i="11"/>
  <c r="W45" i="11"/>
  <c r="J44" i="11"/>
  <c r="J45" i="11" s="1"/>
  <c r="R44" i="11"/>
  <c r="R45" i="11" s="1"/>
  <c r="Q45" i="10"/>
  <c r="N45" i="9"/>
  <c r="Y44" i="9"/>
  <c r="Y45" i="9" s="1"/>
  <c r="C45" i="8"/>
  <c r="K45" i="8"/>
  <c r="S45" i="8"/>
  <c r="C45" i="7"/>
  <c r="K45" i="7"/>
  <c r="S45" i="7"/>
  <c r="J26" i="7"/>
  <c r="C45" i="6"/>
  <c r="K45" i="6"/>
  <c r="S45" i="6"/>
  <c r="AA44" i="6"/>
  <c r="Z43" i="6"/>
  <c r="D26" i="4"/>
  <c r="D45" i="4" s="1"/>
  <c r="L26" i="4"/>
  <c r="L45" i="4" s="1"/>
  <c r="G44" i="4"/>
  <c r="G45" i="4" s="1"/>
  <c r="O44" i="4"/>
  <c r="O45" i="4" s="1"/>
  <c r="W44" i="4"/>
  <c r="W45" i="4" s="1"/>
  <c r="W45" i="3"/>
  <c r="G44" i="3"/>
  <c r="G45" i="3" s="1"/>
  <c r="O44" i="3"/>
  <c r="O45" i="3" s="1"/>
  <c r="W44" i="3"/>
  <c r="J26" i="2"/>
  <c r="R26" i="2"/>
  <c r="C44" i="2"/>
  <c r="C45" i="2" s="1"/>
  <c r="K44" i="2"/>
  <c r="S44" i="2"/>
  <c r="E26" i="20"/>
  <c r="E45" i="20" s="1"/>
  <c r="M26" i="20"/>
  <c r="M45" i="20" s="1"/>
  <c r="U26" i="20"/>
  <c r="U45" i="20" s="1"/>
  <c r="C26" i="19"/>
  <c r="K26" i="19"/>
  <c r="K45" i="19" s="1"/>
  <c r="S26" i="19"/>
  <c r="S45" i="19" s="1"/>
  <c r="F44" i="19"/>
  <c r="F45" i="19" s="1"/>
  <c r="N44" i="19"/>
  <c r="N45" i="19" s="1"/>
  <c r="V44" i="19"/>
  <c r="V45" i="19" s="1"/>
  <c r="F45" i="18"/>
  <c r="N45" i="18"/>
  <c r="V45" i="18"/>
  <c r="E26" i="18"/>
  <c r="E45" i="18" s="1"/>
  <c r="M26" i="18"/>
  <c r="M45" i="18" s="1"/>
  <c r="J26" i="16"/>
  <c r="J45" i="16" s="1"/>
  <c r="R26" i="16"/>
  <c r="R45" i="16" s="1"/>
  <c r="Z50" i="13"/>
  <c r="H45" i="12"/>
  <c r="P45" i="11"/>
  <c r="AA26" i="10"/>
  <c r="Z26" i="5"/>
  <c r="Q45" i="5"/>
  <c r="G44" i="5"/>
  <c r="G45" i="5" s="1"/>
  <c r="O44" i="5"/>
  <c r="O45" i="5" s="1"/>
  <c r="W44" i="5"/>
  <c r="W45" i="5" s="1"/>
  <c r="H45" i="3"/>
  <c r="Z43" i="21"/>
  <c r="X44" i="21"/>
  <c r="O45" i="1"/>
  <c r="C45" i="21"/>
  <c r="Q45" i="17"/>
  <c r="G45" i="20"/>
  <c r="O45" i="20"/>
  <c r="W45" i="20"/>
  <c r="Y26" i="19"/>
  <c r="Z25" i="19"/>
  <c r="D26" i="17"/>
  <c r="T45" i="17"/>
  <c r="G45" i="1"/>
  <c r="Z43" i="1"/>
  <c r="X44" i="1"/>
  <c r="K45" i="21"/>
  <c r="S45" i="21"/>
  <c r="H45" i="21"/>
  <c r="X45" i="1"/>
  <c r="Y44" i="1"/>
  <c r="Z37" i="1"/>
  <c r="N44" i="21"/>
  <c r="N45" i="21" s="1"/>
  <c r="Q45" i="20"/>
  <c r="I26" i="1"/>
  <c r="I45" i="1" s="1"/>
  <c r="Q26" i="1"/>
  <c r="Q45" i="1" s="1"/>
  <c r="Y26" i="1"/>
  <c r="Z26" i="1" s="1"/>
  <c r="Z25" i="1"/>
  <c r="E45" i="21"/>
  <c r="M45" i="21"/>
  <c r="P45" i="21"/>
  <c r="E45" i="19"/>
  <c r="M45" i="19"/>
  <c r="U45" i="19"/>
  <c r="P45" i="19"/>
  <c r="I45" i="18"/>
  <c r="Y26" i="18"/>
  <c r="Y45" i="18" s="1"/>
  <c r="Z25" i="18"/>
  <c r="H44" i="17"/>
  <c r="H45" i="17" s="1"/>
  <c r="O45" i="19"/>
  <c r="Z44" i="17"/>
  <c r="Y44" i="21"/>
  <c r="Z37" i="21"/>
  <c r="Z43" i="19"/>
  <c r="X44" i="19"/>
  <c r="Z44" i="19" s="1"/>
  <c r="L45" i="18"/>
  <c r="H45" i="18"/>
  <c r="AA45" i="17"/>
  <c r="R45" i="17"/>
  <c r="C45" i="1"/>
  <c r="K45" i="1"/>
  <c r="I26" i="21"/>
  <c r="I45" i="21" s="1"/>
  <c r="Q26" i="21"/>
  <c r="Q45" i="21" s="1"/>
  <c r="Y26" i="21"/>
  <c r="Z25" i="21"/>
  <c r="Z43" i="17"/>
  <c r="E45" i="1"/>
  <c r="M45" i="1"/>
  <c r="P45" i="1"/>
  <c r="AA45" i="21"/>
  <c r="AA45" i="19"/>
  <c r="O45" i="18"/>
  <c r="Z43" i="20"/>
  <c r="X44" i="20"/>
  <c r="Z44" i="20" s="1"/>
  <c r="C45" i="19"/>
  <c r="H45" i="19"/>
  <c r="X45" i="18"/>
  <c r="X26" i="16"/>
  <c r="Z13" i="16"/>
  <c r="H45" i="14"/>
  <c r="P45" i="14"/>
  <c r="Y44" i="7"/>
  <c r="Z37" i="7"/>
  <c r="D44" i="18"/>
  <c r="D45" i="18" s="1"/>
  <c r="L44" i="18"/>
  <c r="T44" i="18"/>
  <c r="T45" i="18" s="1"/>
  <c r="J44" i="17"/>
  <c r="J45" i="17" s="1"/>
  <c r="R44" i="17"/>
  <c r="R45" i="14"/>
  <c r="N45" i="13"/>
  <c r="V45" i="13"/>
  <c r="I45" i="12"/>
  <c r="X44" i="11"/>
  <c r="Z43" i="11"/>
  <c r="R45" i="10"/>
  <c r="J26" i="8"/>
  <c r="Q45" i="6"/>
  <c r="Z13" i="9"/>
  <c r="X26" i="9"/>
  <c r="U26" i="18"/>
  <c r="U45" i="18" s="1"/>
  <c r="D44" i="17"/>
  <c r="L44" i="17"/>
  <c r="L45" i="17" s="1"/>
  <c r="T44" i="17"/>
  <c r="Z26" i="14"/>
  <c r="I44" i="14"/>
  <c r="I45" i="14" s="1"/>
  <c r="Q44" i="14"/>
  <c r="Q45" i="14" s="1"/>
  <c r="Y44" i="14"/>
  <c r="Y45" i="14" s="1"/>
  <c r="T45" i="13"/>
  <c r="Z37" i="11"/>
  <c r="Y44" i="11"/>
  <c r="Y45" i="11" s="1"/>
  <c r="I45" i="17"/>
  <c r="E45" i="14"/>
  <c r="U45" i="14"/>
  <c r="J45" i="2"/>
  <c r="R45" i="2"/>
  <c r="Z43" i="2"/>
  <c r="X26" i="17"/>
  <c r="Z13" i="17"/>
  <c r="I45" i="16"/>
  <c r="I45" i="15"/>
  <c r="C45" i="13"/>
  <c r="F45" i="12"/>
  <c r="N45" i="12"/>
  <c r="V45" i="12"/>
  <c r="J45" i="10"/>
  <c r="X44" i="8"/>
  <c r="Z37" i="8"/>
  <c r="K45" i="2"/>
  <c r="J44" i="18"/>
  <c r="J45" i="18" s="1"/>
  <c r="R44" i="18"/>
  <c r="R45" i="18" s="1"/>
  <c r="Z37" i="18"/>
  <c r="Y45" i="17"/>
  <c r="X44" i="14"/>
  <c r="U45" i="9"/>
  <c r="X44" i="7"/>
  <c r="Z43" i="7"/>
  <c r="Z13" i="15"/>
  <c r="Z13" i="14"/>
  <c r="Z43" i="13"/>
  <c r="AA45" i="12"/>
  <c r="AA45" i="11"/>
  <c r="F45" i="9"/>
  <c r="V45" i="9"/>
  <c r="N45" i="6"/>
  <c r="S45" i="2"/>
  <c r="Z44" i="2"/>
  <c r="D44" i="13"/>
  <c r="D45" i="13" s="1"/>
  <c r="L44" i="13"/>
  <c r="L45" i="13" s="1"/>
  <c r="T44" i="13"/>
  <c r="K45" i="11"/>
  <c r="R26" i="8"/>
  <c r="I45" i="8"/>
  <c r="Q45" i="8"/>
  <c r="P45" i="7"/>
  <c r="Q45" i="7"/>
  <c r="P45" i="4"/>
  <c r="Z26" i="4"/>
  <c r="X44" i="4"/>
  <c r="Z44" i="4" s="1"/>
  <c r="Z37" i="4"/>
  <c r="Y45" i="2"/>
  <c r="X26" i="10"/>
  <c r="Z13" i="10"/>
  <c r="Z44" i="6"/>
  <c r="P45" i="3"/>
  <c r="Z50" i="14"/>
  <c r="X26" i="13"/>
  <c r="Z13" i="13"/>
  <c r="K45" i="13"/>
  <c r="G45" i="12"/>
  <c r="W45" i="12"/>
  <c r="O45" i="11"/>
  <c r="C45" i="9"/>
  <c r="D45" i="7"/>
  <c r="T45" i="7"/>
  <c r="Y44" i="6"/>
  <c r="Z37" i="6"/>
  <c r="Y45" i="3"/>
  <c r="Z45" i="3" s="1"/>
  <c r="X26" i="12"/>
  <c r="Z13" i="12"/>
  <c r="Z43" i="12"/>
  <c r="X26" i="11"/>
  <c r="Z13" i="11"/>
  <c r="AA45" i="10"/>
  <c r="Y44" i="10"/>
  <c r="Y45" i="10" s="1"/>
  <c r="L45" i="9"/>
  <c r="G45" i="8"/>
  <c r="W45" i="8"/>
  <c r="Z44" i="5"/>
  <c r="Z37" i="3"/>
  <c r="Y44" i="3"/>
  <c r="Z44" i="3" s="1"/>
  <c r="Z43" i="3"/>
  <c r="V45" i="2"/>
  <c r="I45" i="2"/>
  <c r="Z37" i="13"/>
  <c r="C45" i="10"/>
  <c r="K45" i="10"/>
  <c r="S45" i="10"/>
  <c r="X44" i="9"/>
  <c r="F45" i="7"/>
  <c r="N45" i="7"/>
  <c r="V45" i="7"/>
  <c r="J44" i="7"/>
  <c r="J45" i="7" s="1"/>
  <c r="R44" i="7"/>
  <c r="R45" i="7" s="1"/>
  <c r="J44" i="6"/>
  <c r="J45" i="6" s="1"/>
  <c r="R44" i="6"/>
  <c r="R45" i="6" s="1"/>
  <c r="L45" i="5"/>
  <c r="Q45" i="4"/>
  <c r="J45" i="3"/>
  <c r="R45" i="3"/>
  <c r="J44" i="8"/>
  <c r="R44" i="8"/>
  <c r="E26" i="7"/>
  <c r="E45" i="7" s="1"/>
  <c r="M26" i="7"/>
  <c r="M45" i="7" s="1"/>
  <c r="U26" i="7"/>
  <c r="U45" i="7" s="1"/>
  <c r="Y45" i="5"/>
  <c r="Z45" i="5" s="1"/>
  <c r="J44" i="4"/>
  <c r="J45" i="4" s="1"/>
  <c r="R44" i="4"/>
  <c r="R45" i="4" s="1"/>
  <c r="N45" i="3"/>
  <c r="I45" i="3"/>
  <c r="D45" i="6"/>
  <c r="T45" i="6"/>
  <c r="D45" i="5"/>
  <c r="F45" i="4"/>
  <c r="N45" i="4"/>
  <c r="I45" i="4"/>
  <c r="Z26" i="2"/>
  <c r="C44" i="9"/>
  <c r="K44" i="9"/>
  <c r="K45" i="9" s="1"/>
  <c r="S44" i="9"/>
  <c r="S45" i="9" s="1"/>
  <c r="AA44" i="9"/>
  <c r="AA45" i="9" s="1"/>
  <c r="I45" i="7"/>
  <c r="Y45" i="7"/>
  <c r="I45" i="6"/>
  <c r="Y45" i="6"/>
  <c r="Z45" i="6" s="1"/>
  <c r="F45" i="5"/>
  <c r="N45" i="5"/>
  <c r="I45" i="5"/>
  <c r="Z26" i="3"/>
  <c r="Q45" i="2"/>
  <c r="X45" i="2"/>
  <c r="Z13" i="6"/>
  <c r="Z13" i="5"/>
  <c r="Z13" i="4"/>
  <c r="Z13" i="3"/>
  <c r="Z13" i="2"/>
  <c r="Z44" i="9" l="1"/>
  <c r="X45" i="20"/>
  <c r="Z45" i="20" s="1"/>
  <c r="Z26" i="18"/>
  <c r="Z44" i="16"/>
  <c r="Z45" i="18"/>
  <c r="R45" i="1"/>
  <c r="J45" i="1"/>
  <c r="R45" i="8"/>
  <c r="Z44" i="21"/>
  <c r="Z44" i="12"/>
  <c r="Z44" i="10"/>
  <c r="Z44" i="8"/>
  <c r="X45" i="8"/>
  <c r="Z45" i="8" s="1"/>
  <c r="Z45" i="2"/>
  <c r="X45" i="11"/>
  <c r="Z45" i="11" s="1"/>
  <c r="Z26" i="11"/>
  <c r="X45" i="13"/>
  <c r="Z45" i="13" s="1"/>
  <c r="Z26" i="13"/>
  <c r="Z26" i="10"/>
  <c r="X45" i="10"/>
  <c r="Z45" i="10" s="1"/>
  <c r="Z44" i="14"/>
  <c r="Z44" i="11"/>
  <c r="X45" i="21"/>
  <c r="X45" i="17"/>
  <c r="Z45" i="17" s="1"/>
  <c r="Z26" i="17"/>
  <c r="Z26" i="9"/>
  <c r="X45" i="9"/>
  <c r="Z45" i="9" s="1"/>
  <c r="Z26" i="16"/>
  <c r="X45" i="16"/>
  <c r="Z45" i="16" s="1"/>
  <c r="Y45" i="1"/>
  <c r="Z45" i="1"/>
  <c r="D45" i="17"/>
  <c r="Y45" i="19"/>
  <c r="Z26" i="19"/>
  <c r="J45" i="8"/>
  <c r="X45" i="19"/>
  <c r="X45" i="12"/>
  <c r="Z45" i="12" s="1"/>
  <c r="Z26" i="12"/>
  <c r="Z44" i="7"/>
  <c r="X45" i="7"/>
  <c r="Z45" i="7" s="1"/>
  <c r="X45" i="4"/>
  <c r="Z45" i="4" s="1"/>
  <c r="X45" i="14"/>
  <c r="Z45" i="14" s="1"/>
  <c r="Y45" i="21"/>
  <c r="Z26" i="21"/>
  <c r="Z44" i="1"/>
  <c r="Z45" i="21" l="1"/>
  <c r="Z45" i="19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<sst xmlns="http://schemas.openxmlformats.org/spreadsheetml/2006/main" count="2730" uniqueCount="100">
  <si>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</si>
  <si>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</si>
  <si>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</si>
  <si>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</si>
  <si>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</si>
  <si>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</si>
  <si>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</si>
  <si>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</si>
  <si>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</si>
  <si>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</si>
  <si>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</si>
  <si>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</si>
  <si>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</si>
  <si>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</si>
  <si>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</si>
  <si>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</si>
  <si>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</si>
  <si>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</si>
  <si>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</si>
  <si>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</si>
  <si>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</si>
  <si>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</si>
  <si>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</si>
  <si>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</si>
  <si>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</si>
  <si>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</si>
  <si>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</si>
  <si>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</si>
  <si>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</si>
  <si>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</si>
  <si>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</si>
  <si>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</si>
  <si>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</si>
  <si>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</si>
  <si>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</si>
  <si>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</si>
  <si>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</si>
  <si>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</si>
  <si>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</si>
  <si>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</si>
  <si>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</si>
  <si>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</si>
  <si>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</si>
  <si>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</si>
  <si>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</si>
  <si>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</si>
  <si>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</si>
  <si>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</si>
  <si>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</si>
  <si>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</si>
  <si>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</si>
  <si>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</si>
  <si>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</si>
  <si>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</si>
  <si>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</si>
  <si>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</si>
  <si>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</si>
  <si>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</si>
  <si>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</si>
  <si>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</si>
  <si>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</si>
  <si>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</si>
  <si>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</si>
  <si>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</si>
  <si>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</si>
  <si>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</si>
  <si>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</si>
  <si>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</si>
  <si>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</si>
  <si>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</si>
  <si>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</si>
  <si>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</si>
  <si>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</si>
  <si>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</si>
  <si>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</si>
  <si>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</si>
  <si>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management                                   ) for 3rd Quarter ended 31 March 2024 (Figures Finalised as at 2024/04/26)</t>
  </si>
  <si>
    <t>Mpumalanga: Mkhondo (MP303) - Table C6 Quarterly Budget Statement - Financial Position ( Waste management                                   ) for 3rd Quarter ended 31 March 2024 (Figures Finalised as at 2024/04/26)</t>
  </si>
  <si>
    <t>Mpumalanga: Pixley Ka Seme (MP) (MP304) - Table C6 Quarterly Budget Statement - Financial Position ( Waste management                                   ) for 3rd Quarter ended 31 March 2024 (Figures Finalised as at 2024/04/26)</t>
  </si>
  <si>
    <t>Mpumalanga: Lekwa (MP305) - Table C6 Quarterly Budget Statement - Financial Position ( Waste management                                   ) for 3rd Quarter ended 31 March 2024 (Figures Finalised as at 2024/04/26)</t>
  </si>
  <si>
    <t>Mpumalanga: Dipaleseng (MP306) - Table C6 Quarterly Budget Statement - Financial Position ( Waste management                                   ) for 3rd Quarter ended 31 March 2024 (Figures Finalised as at 2024/04/26)</t>
  </si>
  <si>
    <t>Mpumalanga: Govan Mbeki (MP307) - Table C6 Quarterly Budget Statement - Financial Position ( Waste management                                   ) for 3rd Quarter ended 31 March 2024 (Figures Finalised as at 2024/04/26)</t>
  </si>
  <si>
    <t>Mpumalanga: Gert Sibande (DC30) - Table C6 Quarterly Budget Statement - Financial Position ( Waste management                                   ) for 3rd Quarter ended 31 March 2024 (Figures Finalised as at 2024/04/26)</t>
  </si>
  <si>
    <t>Mpumalanga: Victor Khanye (MP311) - Table C6 Quarterly Budget Statement - Financial Position ( Waste management                                   ) for 3rd Quarter ended 31 March 2024 (Figures Finalised as at 2024/04/26)</t>
  </si>
  <si>
    <t>Mpumalanga: Emalahleni (MP) (MP312) - Table C6 Quarterly Budget Statement - Financial Position ( Waste management                                   ) for 3rd Quarter ended 31 March 2024 (Figures Finalised as at 2024/04/26)</t>
  </si>
  <si>
    <t>Mpumalanga: Steve Tshwete (MP313) - Table C6 Quarterly Budget Statement - Financial Position ( Waste management                                   ) for 3rd Quarter ended 31 March 2024 (Figures Finalised as at 2024/04/26)</t>
  </si>
  <si>
    <t>Mpumalanga: Emakhazeni (MP314) - Table C6 Quarterly Budget Statement - Financial Position ( Waste management                                   ) for 3rd Quarter ended 31 March 2024 (Figures Finalised as at 2024/04/26)</t>
  </si>
  <si>
    <t>Mpumalanga: Thembisile Hani (MP315) - Table C6 Quarterly Budget Statement - Financial Position ( Waste management                                   ) for 3rd Quarter ended 31 March 2024 (Figures Finalised as at 2024/04/26)</t>
  </si>
  <si>
    <t>Mpumalanga: Dr J.S. Moroka (MP316) - Table C6 Quarterly Budget Statement - Financial Position ( Waste management                                   ) for 3rd Quarter ended 31 March 2024 (Figures Finalised as at 2024/04/26)</t>
  </si>
  <si>
    <t>Mpumalanga: Nkangala (DC31) - Table C6 Quarterly Budget Statement - Financial Position ( Waste management                                   ) for 3rd Quarter ended 31 March 2024 (Figures Finalised as at 2024/04/26)</t>
  </si>
  <si>
    <t>Mpumalanga: Thaba Chweu (MP321) - Table C6 Quarterly Budget Statement - Financial Position ( Waste management                                   ) for 3rd Quarter ended 31 March 2024 (Figures Finalised as at 2024/04/26)</t>
  </si>
  <si>
    <t>Mpumalanga: Nkomazi (MP324) - Table C6 Quarterly Budget Statement - Financial Position ( Waste management                                   ) for 3rd Quarter ended 31 March 2024 (Figures Finalised as at 2024/04/26)</t>
  </si>
  <si>
    <t>Mpumalanga: Bushbuckridge (MP325) - Table C6 Quarterly Budget Statement - Financial Position ( Waste management                                   ) for 3rd Quarter ended 31 March 2024 (Figures Finalised as at 2024/04/26)</t>
  </si>
  <si>
    <t>Mpumalanga: City of Mbombela (MP326) - Table C6 Quarterly Budget Statement - Financial Position ( Waste management                                   ) for 3rd Quarter ended 31 March 2024 (Figures Finalised as at 2024/04/26)</t>
  </si>
  <si>
    <t>Mpumalanga: Ehlanzeni (DC32) - Table C6 Quarterly Budget Statement - Financial Position ( Waste management                                   ) for 3rd Quarter ended 31 March 2024 (Figures Finalised as at 2024/04/26)</t>
  </si>
  <si>
    <t>Summary - Table C6 Quarterly Budget Statement - Financial Position ( Waste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</si>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</sst>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654110729</v>
      </c>
      <c r="D6" s="18"/>
      <c r="E6" s="19">
        <v>403853500</v>
      </c>
      <c r="F6" s="20">
        <v>320632854</v>
      </c>
      <c r="G6" s="20">
        <v>673369027</v>
      </c>
      <c r="H6" s="20">
        <v>9453575</v>
      </c>
      <c r="I6" s="20">
        <v>-4950644</v>
      </c>
      <c r="J6" s="20">
        <v>677871958</v>
      </c>
      <c r="K6" s="20">
        <v>6312254</v>
      </c>
      <c r="L6" s="20">
        <v>6211627</v>
      </c>
      <c r="M6" s="20">
        <v>26424846</v>
      </c>
      <c r="N6" s="20">
        <v>38948727</v>
      </c>
      <c r="O6" s="20">
        <v>8575594</v>
      </c>
      <c r="P6" s="20">
        <v>12159459</v>
      </c>
      <c r="Q6" s="20">
        <v>16849117</v>
      </c>
      <c r="R6" s="20">
        <v>37584170</v>
      </c>
      <c r="S6" s="20"/>
      <c r="T6" s="20"/>
      <c r="U6" s="20"/>
      <c r="V6" s="20"/>
      <c r="W6" s="20">
        <v>754404855</v>
      </c>
      <c r="X6" s="20">
        <v>293202804</v>
      </c>
      <c r="Y6" s="20">
        <v>461202051</v>
      </c>
      <c r="Z6" s="21">
        <v>157.29796738233105</v>
      </c>
      <c r="AA6" s="22">
        <v>320632854</v>
      </c>
    </row>
    <row r="7" spans="1:27" x14ac:dyDescent="0.25">
      <c r="A7" s="23" t="s">
        <v>35</v>
      </c>
      <c r="B7" s="17" t="s">
        <v>32</v>
      </c>
      <c r="C7" s="18">
        <v>638740275</v>
      </c>
      <c r="D7" s="18"/>
      <c r="E7" s="19">
        <v>533473690</v>
      </c>
      <c r="F7" s="20">
        <v>431992488</v>
      </c>
      <c r="G7" s="20">
        <v>832883728</v>
      </c>
      <c r="H7" s="20">
        <v>2496447</v>
      </c>
      <c r="I7" s="20">
        <v>37011170</v>
      </c>
      <c r="J7" s="20">
        <v>872391345</v>
      </c>
      <c r="K7" s="20">
        <v>28573178</v>
      </c>
      <c r="L7" s="20">
        <v>24237062</v>
      </c>
      <c r="M7" s="20">
        <v>21477218</v>
      </c>
      <c r="N7" s="20">
        <v>74287458</v>
      </c>
      <c r="O7" s="20">
        <v>58573146</v>
      </c>
      <c r="P7" s="20">
        <v>57641806</v>
      </c>
      <c r="Q7" s="20">
        <v>27206355</v>
      </c>
      <c r="R7" s="20">
        <v>143421307</v>
      </c>
      <c r="S7" s="20"/>
      <c r="T7" s="20"/>
      <c r="U7" s="20"/>
      <c r="V7" s="20"/>
      <c r="W7" s="20">
        <v>1090100110</v>
      </c>
      <c r="X7" s="20">
        <v>389877061</v>
      </c>
      <c r="Y7" s="20">
        <v>700223049</v>
      </c>
      <c r="Z7" s="21">
        <v>179.60098683518083</v>
      </c>
      <c r="AA7" s="22">
        <v>431992488</v>
      </c>
    </row>
    <row r="8" spans="1:27" x14ac:dyDescent="0.25">
      <c r="A8" s="23" t="s">
        <v>36</v>
      </c>
      <c r="B8" s="17" t="s">
        <v>32</v>
      </c>
      <c r="C8" s="18">
        <v>40664601</v>
      </c>
      <c r="D8" s="18"/>
      <c r="E8" s="19">
        <v>52405087</v>
      </c>
      <c r="F8" s="20">
        <v>52405087</v>
      </c>
      <c r="G8" s="20">
        <v>37233459</v>
      </c>
      <c r="H8" s="20">
        <v>586245</v>
      </c>
      <c r="I8" s="20">
        <v>2717082</v>
      </c>
      <c r="J8" s="20">
        <v>40536786</v>
      </c>
      <c r="K8" s="20">
        <v>-53458</v>
      </c>
      <c r="L8" s="20">
        <v>-72550</v>
      </c>
      <c r="M8" s="20">
        <v>-22040</v>
      </c>
      <c r="N8" s="20">
        <v>-148048</v>
      </c>
      <c r="O8" s="20">
        <v>-35254</v>
      </c>
      <c r="P8" s="20">
        <v>-34603</v>
      </c>
      <c r="Q8" s="20">
        <v>-92253</v>
      </c>
      <c r="R8" s="20">
        <v>-162110</v>
      </c>
      <c r="S8" s="20"/>
      <c r="T8" s="20"/>
      <c r="U8" s="20"/>
      <c r="V8" s="20"/>
      <c r="W8" s="20">
        <v>40226628</v>
      </c>
      <c r="X8" s="20">
        <v>39303828</v>
      </c>
      <c r="Y8" s="20">
        <v>922800</v>
      </c>
      <c r="Z8" s="21">
        <v>2.3478629104523865</v>
      </c>
      <c r="AA8" s="22">
        <v>52405087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-55419897</v>
      </c>
      <c r="D10" s="18"/>
      <c r="E10" s="19">
        <v>-39329859</v>
      </c>
      <c r="F10" s="20">
        <v>-46626822</v>
      </c>
      <c r="G10" s="20">
        <v>-67614903</v>
      </c>
      <c r="H10" s="20">
        <v>-621778</v>
      </c>
      <c r="I10" s="20">
        <v>478838</v>
      </c>
      <c r="J10" s="20">
        <v>-67757843</v>
      </c>
      <c r="K10" s="20">
        <v>1996531</v>
      </c>
      <c r="L10" s="20">
        <v>1264160</v>
      </c>
      <c r="M10" s="20">
        <v>-211149</v>
      </c>
      <c r="N10" s="20">
        <v>3049542</v>
      </c>
      <c r="O10" s="20">
        <v>-2189259</v>
      </c>
      <c r="P10" s="20">
        <v>-3563760</v>
      </c>
      <c r="Q10" s="20">
        <v>-1809465</v>
      </c>
      <c r="R10" s="20">
        <v>-7562484</v>
      </c>
      <c r="S10" s="20"/>
      <c r="T10" s="20"/>
      <c r="U10" s="20"/>
      <c r="V10" s="20"/>
      <c r="W10" s="20">
        <v>-72270785</v>
      </c>
      <c r="X10" s="20">
        <v>-43055521</v>
      </c>
      <c r="Y10" s="20">
        <v>-29215264</v>
      </c>
      <c r="Z10" s="21">
        <v>67.854861168675669</v>
      </c>
      <c r="AA10" s="22">
        <v>-46626822</v>
      </c>
    </row>
    <row r="11" spans="1:27" x14ac:dyDescent="0.25">
      <c r="A11" s="23" t="s">
        <v>39</v>
      </c>
      <c r="B11" s="17" t="s">
        <v>32</v>
      </c>
      <c r="C11" s="18">
        <v>31799250</v>
      </c>
      <c r="D11" s="18"/>
      <c r="E11" s="19">
        <v>537661723</v>
      </c>
      <c r="F11" s="20">
        <v>246356451</v>
      </c>
      <c r="G11" s="24">
        <v>43146608</v>
      </c>
      <c r="H11" s="24">
        <v>-10918144</v>
      </c>
      <c r="I11" s="24">
        <v>1983323</v>
      </c>
      <c r="J11" s="20">
        <v>34211787</v>
      </c>
      <c r="K11" s="24">
        <v>24937</v>
      </c>
      <c r="L11" s="24">
        <v>909104</v>
      </c>
      <c r="M11" s="20">
        <v>3397316</v>
      </c>
      <c r="N11" s="24">
        <v>4331357</v>
      </c>
      <c r="O11" s="24">
        <v>470934</v>
      </c>
      <c r="P11" s="24">
        <v>274984</v>
      </c>
      <c r="Q11" s="20">
        <v>1534695</v>
      </c>
      <c r="R11" s="24">
        <v>2280613</v>
      </c>
      <c r="S11" s="24"/>
      <c r="T11" s="20"/>
      <c r="U11" s="24"/>
      <c r="V11" s="24"/>
      <c r="W11" s="24">
        <v>40823757</v>
      </c>
      <c r="X11" s="20">
        <v>245689837</v>
      </c>
      <c r="Y11" s="24">
        <v>-204866080</v>
      </c>
      <c r="Z11" s="25">
        <v>-83.384026991722905</v>
      </c>
      <c r="AA11" s="26">
        <v>246356451</v>
      </c>
    </row>
    <row r="12" spans="1:27" x14ac:dyDescent="0.25">
      <c r="A12" s="23" t="s">
        <v>40</v>
      </c>
      <c r="B12" s="17" t="s">
        <v>32</v>
      </c>
      <c r="C12" s="18">
        <v>-965677</v>
      </c>
      <c r="D12" s="18"/>
      <c r="E12" s="19">
        <v>11081717</v>
      </c>
      <c r="F12" s="20">
        <v>11043101</v>
      </c>
      <c r="G12" s="20">
        <v>38288304</v>
      </c>
      <c r="H12" s="20"/>
      <c r="I12" s="20"/>
      <c r="J12" s="20">
        <v>38288304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38288304</v>
      </c>
      <c r="X12" s="20">
        <v>8164969</v>
      </c>
      <c r="Y12" s="20">
        <v>30123335</v>
      </c>
      <c r="Z12" s="21">
        <v>368.93385633184892</v>
      </c>
      <c r="AA12" s="22">
        <v>11043101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1308929281</v>
      </c>
      <c r="D13" s="29">
        <f>SUM(D6:D12)</f>
        <v>0</v>
      </c>
      <c r="E13" s="30">
        <f t="shared" si="0"/>
        <v>1499145858</v>
      </c>
      <c r="F13" s="31">
        <f t="shared" si="0"/>
        <v>1015803159</v>
      </c>
      <c r="G13" s="31">
        <f t="shared" si="0"/>
        <v>1557306223</v>
      </c>
      <c r="H13" s="31">
        <f t="shared" si="0"/>
        <v>996345</v>
      </c>
      <c r="I13" s="31">
        <f t="shared" si="0"/>
        <v>37239769</v>
      </c>
      <c r="J13" s="31">
        <f t="shared" si="0"/>
        <v>1595542337</v>
      </c>
      <c r="K13" s="31">
        <f t="shared" si="0"/>
        <v>36853442</v>
      </c>
      <c r="L13" s="31">
        <f t="shared" si="0"/>
        <v>32549403</v>
      </c>
      <c r="M13" s="31">
        <f t="shared" si="0"/>
        <v>51066191</v>
      </c>
      <c r="N13" s="31">
        <f t="shared" si="0"/>
        <v>120469036</v>
      </c>
      <c r="O13" s="31">
        <f t="shared" si="0"/>
        <v>65395161</v>
      </c>
      <c r="P13" s="31">
        <f t="shared" si="0"/>
        <v>66477886</v>
      </c>
      <c r="Q13" s="31">
        <f t="shared" si="0"/>
        <v>43688449</v>
      </c>
      <c r="R13" s="31">
        <f t="shared" si="0"/>
        <v>175561496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1891572869</v>
      </c>
      <c r="X13" s="31">
        <f t="shared" si="0"/>
        <v>933182978</v>
      </c>
      <c r="Y13" s="31">
        <f t="shared" si="0"/>
        <v>958389891</v>
      </c>
      <c r="Z13" s="32">
        <f>+IF(X13&lt;&gt;0,+(Y13/X13)*100,0)</f>
        <v>102.70117582449087</v>
      </c>
      <c r="AA13" s="33">
        <f>SUM(AA6:AA12)</f>
        <v>1015803159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>
        <v>-3181194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-795298</v>
      </c>
      <c r="Y16" s="20">
        <v>795298</v>
      </c>
      <c r="Z16" s="21">
        <v>-100</v>
      </c>
      <c r="AA16" s="22">
        <v>-3181194</v>
      </c>
    </row>
    <row r="17" spans="1:27" x14ac:dyDescent="0.25">
      <c r="A17" s="23" t="s">
        <v>45</v>
      </c>
      <c r="B17" s="17" t="s">
        <v>32</v>
      </c>
      <c r="C17" s="18">
        <v>232225861</v>
      </c>
      <c r="D17" s="18"/>
      <c r="E17" s="19">
        <v>6548451676</v>
      </c>
      <c r="F17" s="20">
        <v>5261701410</v>
      </c>
      <c r="G17" s="24">
        <v>75281514</v>
      </c>
      <c r="H17" s="24">
        <v>20977716</v>
      </c>
      <c r="I17" s="24">
        <v>29181792</v>
      </c>
      <c r="J17" s="20">
        <v>125441022</v>
      </c>
      <c r="K17" s="24">
        <v>2584198</v>
      </c>
      <c r="L17" s="24">
        <v>-44022195</v>
      </c>
      <c r="M17" s="20">
        <v>11434956</v>
      </c>
      <c r="N17" s="24">
        <v>-30003041</v>
      </c>
      <c r="O17" s="24">
        <v>1697206</v>
      </c>
      <c r="P17" s="24">
        <v>-558865</v>
      </c>
      <c r="Q17" s="20">
        <v>3339208</v>
      </c>
      <c r="R17" s="24">
        <v>4477549</v>
      </c>
      <c r="S17" s="24"/>
      <c r="T17" s="20"/>
      <c r="U17" s="24"/>
      <c r="V17" s="24"/>
      <c r="W17" s="24">
        <v>99915530</v>
      </c>
      <c r="X17" s="20">
        <v>5745856900</v>
      </c>
      <c r="Y17" s="24">
        <v>-5645941370</v>
      </c>
      <c r="Z17" s="25">
        <v>-98.261085652864068</v>
      </c>
      <c r="AA17" s="26">
        <v>5261701410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16122</v>
      </c>
      <c r="D21" s="18"/>
      <c r="E21" s="19">
        <v>16261</v>
      </c>
      <c r="F21" s="20">
        <v>31261</v>
      </c>
      <c r="G21" s="20"/>
      <c r="H21" s="20"/>
      <c r="I21" s="20">
        <v>16122</v>
      </c>
      <c r="J21" s="20">
        <v>16122</v>
      </c>
      <c r="K21" s="20">
        <v>-46</v>
      </c>
      <c r="L21" s="20"/>
      <c r="M21" s="20">
        <v>-23</v>
      </c>
      <c r="N21" s="20">
        <v>-69</v>
      </c>
      <c r="O21" s="20">
        <v>-12</v>
      </c>
      <c r="P21" s="20">
        <v>-16272</v>
      </c>
      <c r="Q21" s="20"/>
      <c r="R21" s="20">
        <v>-16284</v>
      </c>
      <c r="S21" s="20"/>
      <c r="T21" s="20"/>
      <c r="U21" s="20"/>
      <c r="V21" s="20"/>
      <c r="W21" s="20">
        <v>-231</v>
      </c>
      <c r="X21" s="20">
        <v>23454</v>
      </c>
      <c r="Y21" s="20">
        <v>-23685</v>
      </c>
      <c r="Z21" s="21">
        <v>-100.98490662573549</v>
      </c>
      <c r="AA21" s="22">
        <v>31261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232241983</v>
      </c>
      <c r="D25" s="29">
        <f t="shared" ref="D25:Y25" si="1">SUM(D15:D24)</f>
        <v>0</v>
      </c>
      <c r="E25" s="35">
        <f t="shared" si="1"/>
        <v>6548467937</v>
      </c>
      <c r="F25" s="36">
        <f t="shared" si="1"/>
        <v>5258551477</v>
      </c>
      <c r="G25" s="36">
        <f t="shared" si="1"/>
        <v>75281514</v>
      </c>
      <c r="H25" s="36">
        <f t="shared" si="1"/>
        <v>20977716</v>
      </c>
      <c r="I25" s="36">
        <f t="shared" si="1"/>
        <v>29197914</v>
      </c>
      <c r="J25" s="36">
        <f t="shared" si="1"/>
        <v>125457144</v>
      </c>
      <c r="K25" s="36">
        <f t="shared" si="1"/>
        <v>2584152</v>
      </c>
      <c r="L25" s="36">
        <f t="shared" si="1"/>
        <v>-44022195</v>
      </c>
      <c r="M25" s="36">
        <f t="shared" si="1"/>
        <v>11434933</v>
      </c>
      <c r="N25" s="36">
        <f t="shared" si="1"/>
        <v>-30003110</v>
      </c>
      <c r="O25" s="36">
        <f t="shared" si="1"/>
        <v>1697194</v>
      </c>
      <c r="P25" s="36">
        <f t="shared" si="1"/>
        <v>-575137</v>
      </c>
      <c r="Q25" s="36">
        <f t="shared" si="1"/>
        <v>3339208</v>
      </c>
      <c r="R25" s="36">
        <f t="shared" si="1"/>
        <v>4461265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99915299</v>
      </c>
      <c r="X25" s="36">
        <f t="shared" si="1"/>
        <v>5745085056</v>
      </c>
      <c r="Y25" s="36">
        <f t="shared" si="1"/>
        <v>-5645169757</v>
      </c>
      <c r="Z25" s="37">
        <f>+IF(X25&lt;&gt;0,+(Y25/X25)*100,0)</f>
        <v>-98.26085605302481</v>
      </c>
      <c r="AA25" s="38">
        <f>SUM(AA15:AA24)</f>
        <v>5258551477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1541171264</v>
      </c>
      <c r="D26" s="29">
        <f>+D13+D25</f>
        <v>0</v>
      </c>
      <c r="E26" s="30">
        <f t="shared" si="2"/>
        <v>8047613795</v>
      </c>
      <c r="F26" s="31">
        <f t="shared" si="2"/>
        <v>6274354636</v>
      </c>
      <c r="G26" s="31">
        <f t="shared" si="2"/>
        <v>1632587737</v>
      </c>
      <c r="H26" s="31">
        <f t="shared" si="2"/>
        <v>21974061</v>
      </c>
      <c r="I26" s="31">
        <f t="shared" si="2"/>
        <v>66437683</v>
      </c>
      <c r="J26" s="31">
        <f t="shared" si="2"/>
        <v>1720999481</v>
      </c>
      <c r="K26" s="31">
        <f t="shared" si="2"/>
        <v>39437594</v>
      </c>
      <c r="L26" s="31">
        <f t="shared" si="2"/>
        <v>-11472792</v>
      </c>
      <c r="M26" s="31">
        <f t="shared" si="2"/>
        <v>62501124</v>
      </c>
      <c r="N26" s="31">
        <f t="shared" si="2"/>
        <v>90465926</v>
      </c>
      <c r="O26" s="31">
        <f t="shared" si="2"/>
        <v>67092355</v>
      </c>
      <c r="P26" s="31">
        <f t="shared" si="2"/>
        <v>65902749</v>
      </c>
      <c r="Q26" s="31">
        <f t="shared" si="2"/>
        <v>47027657</v>
      </c>
      <c r="R26" s="31">
        <f t="shared" si="2"/>
        <v>180022761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1991488168</v>
      </c>
      <c r="X26" s="31">
        <f t="shared" si="2"/>
        <v>6678268034</v>
      </c>
      <c r="Y26" s="31">
        <f t="shared" si="2"/>
        <v>-4686779866</v>
      </c>
      <c r="Z26" s="32">
        <f>+IF(X26&lt;&gt;0,+(Y26/X26)*100,0)</f>
        <v>-70.179571142382215</v>
      </c>
      <c r="AA26" s="33">
        <f>+AA13+AA25</f>
        <v>6274354636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-75492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-1006114</v>
      </c>
      <c r="D31" s="18"/>
      <c r="E31" s="19">
        <v>2086687</v>
      </c>
      <c r="F31" s="20">
        <v>2123124</v>
      </c>
      <c r="G31" s="20">
        <v>-1047923</v>
      </c>
      <c r="H31" s="20">
        <v>-12916</v>
      </c>
      <c r="I31" s="20">
        <v>-19539</v>
      </c>
      <c r="J31" s="20">
        <v>-1080378</v>
      </c>
      <c r="K31" s="20">
        <v>-22575</v>
      </c>
      <c r="L31" s="20">
        <v>-115378</v>
      </c>
      <c r="M31" s="20">
        <v>-14553</v>
      </c>
      <c r="N31" s="20">
        <v>-152506</v>
      </c>
      <c r="O31" s="20">
        <v>-34308</v>
      </c>
      <c r="P31" s="20">
        <v>-44343</v>
      </c>
      <c r="Q31" s="20">
        <v>-15377</v>
      </c>
      <c r="R31" s="20">
        <v>-94028</v>
      </c>
      <c r="S31" s="20"/>
      <c r="T31" s="20"/>
      <c r="U31" s="20"/>
      <c r="V31" s="20"/>
      <c r="W31" s="20">
        <v>-1326912</v>
      </c>
      <c r="X31" s="20">
        <v>2123124</v>
      </c>
      <c r="Y31" s="20">
        <v>-3450036</v>
      </c>
      <c r="Z31" s="21">
        <v>-162.49809243360255</v>
      </c>
      <c r="AA31" s="22">
        <v>2123124</v>
      </c>
    </row>
    <row r="32" spans="1:27" x14ac:dyDescent="0.25">
      <c r="A32" s="23" t="s">
        <v>59</v>
      </c>
      <c r="B32" s="17" t="s">
        <v>32</v>
      </c>
      <c r="C32" s="18">
        <v>-209096228</v>
      </c>
      <c r="D32" s="18"/>
      <c r="E32" s="19">
        <v>581380713</v>
      </c>
      <c r="F32" s="20">
        <v>367765390</v>
      </c>
      <c r="G32" s="20">
        <v>-334040782</v>
      </c>
      <c r="H32" s="20">
        <v>16175558</v>
      </c>
      <c r="I32" s="20">
        <v>-9603080</v>
      </c>
      <c r="J32" s="20">
        <v>-327468304</v>
      </c>
      <c r="K32" s="20">
        <v>-2773712</v>
      </c>
      <c r="L32" s="20">
        <v>-9862083</v>
      </c>
      <c r="M32" s="20">
        <v>-11323762</v>
      </c>
      <c r="N32" s="20">
        <v>-23959557</v>
      </c>
      <c r="O32" s="20">
        <v>-4192218</v>
      </c>
      <c r="P32" s="20">
        <v>-5428193</v>
      </c>
      <c r="Q32" s="20">
        <v>-13133906</v>
      </c>
      <c r="R32" s="20">
        <v>-22754317</v>
      </c>
      <c r="S32" s="20"/>
      <c r="T32" s="20"/>
      <c r="U32" s="20"/>
      <c r="V32" s="20"/>
      <c r="W32" s="20">
        <v>-374182178</v>
      </c>
      <c r="X32" s="20">
        <v>287618420</v>
      </c>
      <c r="Y32" s="20">
        <v>-661800598</v>
      </c>
      <c r="Z32" s="21">
        <v>-230.09673650248129</v>
      </c>
      <c r="AA32" s="22">
        <v>367765390</v>
      </c>
    </row>
    <row r="33" spans="1:27" x14ac:dyDescent="0.25">
      <c r="A33" s="23" t="s">
        <v>60</v>
      </c>
      <c r="B33" s="17" t="s">
        <v>32</v>
      </c>
      <c r="C33" s="18">
        <v>-9308155</v>
      </c>
      <c r="D33" s="18"/>
      <c r="E33" s="19">
        <v>1</v>
      </c>
      <c r="F33" s="20">
        <v>1</v>
      </c>
      <c r="G33" s="20">
        <v>-25071551</v>
      </c>
      <c r="H33" s="20">
        <v>3632396</v>
      </c>
      <c r="I33" s="20">
        <v>-2079799</v>
      </c>
      <c r="J33" s="20">
        <v>-23518954</v>
      </c>
      <c r="K33" s="20">
        <v>756626</v>
      </c>
      <c r="L33" s="20">
        <v>2576221</v>
      </c>
      <c r="M33" s="20">
        <v>1379184</v>
      </c>
      <c r="N33" s="20">
        <v>4712031</v>
      </c>
      <c r="O33" s="20">
        <v>-1701380</v>
      </c>
      <c r="P33" s="20">
        <v>2859135</v>
      </c>
      <c r="Q33" s="20">
        <v>1215000</v>
      </c>
      <c r="R33" s="20">
        <v>2372755</v>
      </c>
      <c r="S33" s="20"/>
      <c r="T33" s="20"/>
      <c r="U33" s="20"/>
      <c r="V33" s="20"/>
      <c r="W33" s="20">
        <v>-16434168</v>
      </c>
      <c r="X33" s="20">
        <v>1852327</v>
      </c>
      <c r="Y33" s="20">
        <v>-18286495</v>
      </c>
      <c r="Z33" s="21">
        <v>-987.21742975187431</v>
      </c>
      <c r="AA33" s="22">
        <v>1</v>
      </c>
    </row>
    <row r="34" spans="1:27" x14ac:dyDescent="0.25">
      <c r="A34" s="23" t="s">
        <v>61</v>
      </c>
      <c r="B34" s="17" t="s">
        <v>32</v>
      </c>
      <c r="C34" s="18">
        <v>134206514</v>
      </c>
      <c r="D34" s="18"/>
      <c r="E34" s="19">
        <v>39461784</v>
      </c>
      <c r="F34" s="20">
        <v>39461784</v>
      </c>
      <c r="G34" s="20">
        <v>119480720</v>
      </c>
      <c r="H34" s="20">
        <v>14941759</v>
      </c>
      <c r="I34" s="20">
        <v>-28819</v>
      </c>
      <c r="J34" s="20">
        <v>134393660</v>
      </c>
      <c r="K34" s="20">
        <v>-28819</v>
      </c>
      <c r="L34" s="20"/>
      <c r="M34" s="20"/>
      <c r="N34" s="20">
        <v>-28819</v>
      </c>
      <c r="O34" s="20"/>
      <c r="P34" s="20">
        <v>-28819</v>
      </c>
      <c r="Q34" s="20"/>
      <c r="R34" s="20">
        <v>-28819</v>
      </c>
      <c r="S34" s="20"/>
      <c r="T34" s="20"/>
      <c r="U34" s="20"/>
      <c r="V34" s="20"/>
      <c r="W34" s="20">
        <v>134336022</v>
      </c>
      <c r="X34" s="20">
        <v>39461784</v>
      </c>
      <c r="Y34" s="20">
        <v>94874238</v>
      </c>
      <c r="Z34" s="21">
        <v>240.42054966394829</v>
      </c>
      <c r="AA34" s="22">
        <v>39461784</v>
      </c>
    </row>
    <row r="35" spans="1:27" x14ac:dyDescent="0.25">
      <c r="A35" s="23" t="s">
        <v>39</v>
      </c>
      <c r="B35" s="17" t="s">
        <v>32</v>
      </c>
      <c r="C35" s="18">
        <v>224535320</v>
      </c>
      <c r="D35" s="18"/>
      <c r="E35" s="19">
        <v>96980434</v>
      </c>
      <c r="F35" s="20">
        <v>100780600</v>
      </c>
      <c r="G35" s="20">
        <v>260519992</v>
      </c>
      <c r="H35" s="20">
        <v>2975668</v>
      </c>
      <c r="I35" s="20">
        <v>7696286</v>
      </c>
      <c r="J35" s="20">
        <v>271191946</v>
      </c>
      <c r="K35" s="20">
        <v>3234870</v>
      </c>
      <c r="L35" s="20">
        <v>2672940</v>
      </c>
      <c r="M35" s="20">
        <v>8725618</v>
      </c>
      <c r="N35" s="20">
        <v>14633428</v>
      </c>
      <c r="O35" s="20">
        <v>4268985</v>
      </c>
      <c r="P35" s="20">
        <v>8344668</v>
      </c>
      <c r="Q35" s="20">
        <v>6972263</v>
      </c>
      <c r="R35" s="20">
        <v>19585916</v>
      </c>
      <c r="S35" s="20"/>
      <c r="T35" s="20"/>
      <c r="U35" s="20"/>
      <c r="V35" s="20"/>
      <c r="W35" s="20">
        <v>305411290</v>
      </c>
      <c r="X35" s="20">
        <v>84896582</v>
      </c>
      <c r="Y35" s="20">
        <v>220514708</v>
      </c>
      <c r="Z35" s="21">
        <v>259.74509550926325</v>
      </c>
      <c r="AA35" s="22">
        <v>100780600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139255845</v>
      </c>
      <c r="D37" s="29">
        <f t="shared" ref="D37:Y37" si="3">SUM(D29:D36)</f>
        <v>0</v>
      </c>
      <c r="E37" s="30">
        <f t="shared" si="3"/>
        <v>719909619</v>
      </c>
      <c r="F37" s="31">
        <f t="shared" si="3"/>
        <v>510130899</v>
      </c>
      <c r="G37" s="31">
        <f t="shared" si="3"/>
        <v>19764964</v>
      </c>
      <c r="H37" s="31">
        <f t="shared" si="3"/>
        <v>37712465</v>
      </c>
      <c r="I37" s="31">
        <f t="shared" si="3"/>
        <v>-4034951</v>
      </c>
      <c r="J37" s="31">
        <f t="shared" si="3"/>
        <v>53442478</v>
      </c>
      <c r="K37" s="31">
        <f t="shared" si="3"/>
        <v>1166390</v>
      </c>
      <c r="L37" s="31">
        <f t="shared" si="3"/>
        <v>-4728300</v>
      </c>
      <c r="M37" s="31">
        <f t="shared" si="3"/>
        <v>-1233513</v>
      </c>
      <c r="N37" s="31">
        <f t="shared" si="3"/>
        <v>-4795423</v>
      </c>
      <c r="O37" s="31">
        <f t="shared" si="3"/>
        <v>-1658921</v>
      </c>
      <c r="P37" s="31">
        <f t="shared" si="3"/>
        <v>5702448</v>
      </c>
      <c r="Q37" s="31">
        <f t="shared" si="3"/>
        <v>-4962020</v>
      </c>
      <c r="R37" s="31">
        <f t="shared" si="3"/>
        <v>-918493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47728562</v>
      </c>
      <c r="X37" s="31">
        <f t="shared" si="3"/>
        <v>415952237</v>
      </c>
      <c r="Y37" s="31">
        <f t="shared" si="3"/>
        <v>-368223675</v>
      </c>
      <c r="Z37" s="32">
        <f>+IF(X37&lt;&gt;0,+(Y37/X37)*100,0)</f>
        <v>-88.525470533771895</v>
      </c>
      <c r="AA37" s="33">
        <f>SUM(AA29:AA36)</f>
        <v>510130899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451118249</v>
      </c>
      <c r="D40" s="18"/>
      <c r="E40" s="19">
        <v>991894204</v>
      </c>
      <c r="F40" s="20">
        <v>863161273</v>
      </c>
      <c r="G40" s="20">
        <v>401818868</v>
      </c>
      <c r="H40" s="20">
        <v>9748695</v>
      </c>
      <c r="I40" s="20">
        <v>26399221</v>
      </c>
      <c r="J40" s="20">
        <v>437966784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437966784</v>
      </c>
      <c r="X40" s="20">
        <v>837512143</v>
      </c>
      <c r="Y40" s="20">
        <v>-399545359</v>
      </c>
      <c r="Z40" s="21">
        <v>-47.706216839891241</v>
      </c>
      <c r="AA40" s="22">
        <v>863161273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451118249</v>
      </c>
      <c r="D43" s="29">
        <f t="shared" ref="D43:Y43" si="4">SUM(D39:D42)</f>
        <v>0</v>
      </c>
      <c r="E43" s="35">
        <f t="shared" si="4"/>
        <v>991894204</v>
      </c>
      <c r="F43" s="36">
        <f t="shared" si="4"/>
        <v>863161273</v>
      </c>
      <c r="G43" s="36">
        <f t="shared" si="4"/>
        <v>405449680</v>
      </c>
      <c r="H43" s="36">
        <f t="shared" si="4"/>
        <v>9748695</v>
      </c>
      <c r="I43" s="36">
        <f t="shared" si="4"/>
        <v>26399221</v>
      </c>
      <c r="J43" s="36">
        <f t="shared" si="4"/>
        <v>441597596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441597596</v>
      </c>
      <c r="X43" s="36">
        <f t="shared" si="4"/>
        <v>837512143</v>
      </c>
      <c r="Y43" s="36">
        <f t="shared" si="4"/>
        <v>-395914547</v>
      </c>
      <c r="Z43" s="37">
        <f>+IF(X43&lt;&gt;0,+(Y43/X43)*100,0)</f>
        <v>-47.272693334549061</v>
      </c>
      <c r="AA43" s="38">
        <f>SUM(AA39:AA42)</f>
        <v>863161273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590374094</v>
      </c>
      <c r="D44" s="29">
        <f>+D37+D43</f>
        <v>0</v>
      </c>
      <c r="E44" s="30">
        <f t="shared" si="5"/>
        <v>1711803823</v>
      </c>
      <c r="F44" s="31">
        <f t="shared" si="5"/>
        <v>1373292172</v>
      </c>
      <c r="G44" s="31">
        <f t="shared" si="5"/>
        <v>425214644</v>
      </c>
      <c r="H44" s="31">
        <f t="shared" si="5"/>
        <v>47461160</v>
      </c>
      <c r="I44" s="31">
        <f t="shared" si="5"/>
        <v>22364270</v>
      </c>
      <c r="J44" s="31">
        <f t="shared" si="5"/>
        <v>495040074</v>
      </c>
      <c r="K44" s="31">
        <f t="shared" si="5"/>
        <v>1166390</v>
      </c>
      <c r="L44" s="31">
        <f t="shared" si="5"/>
        <v>-4728300</v>
      </c>
      <c r="M44" s="31">
        <f t="shared" si="5"/>
        <v>-1233513</v>
      </c>
      <c r="N44" s="31">
        <f t="shared" si="5"/>
        <v>-4795423</v>
      </c>
      <c r="O44" s="31">
        <f t="shared" si="5"/>
        <v>-1658921</v>
      </c>
      <c r="P44" s="31">
        <f t="shared" si="5"/>
        <v>5702448</v>
      </c>
      <c r="Q44" s="31">
        <f t="shared" si="5"/>
        <v>-4962020</v>
      </c>
      <c r="R44" s="31">
        <f t="shared" si="5"/>
        <v>-918493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489326158</v>
      </c>
      <c r="X44" s="31">
        <f t="shared" si="5"/>
        <v>1253464380</v>
      </c>
      <c r="Y44" s="31">
        <f t="shared" si="5"/>
        <v>-764138222</v>
      </c>
      <c r="Z44" s="32">
        <f>+IF(X44&lt;&gt;0,+(Y44/X44)*100,0)</f>
        <v>-60.962101053082975</v>
      </c>
      <c r="AA44" s="33">
        <f>+AA37+AA43</f>
        <v>1373292172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950797170</v>
      </c>
      <c r="D45" s="42">
        <f t="shared" si="6"/>
        <v>0</v>
      </c>
      <c r="E45" s="43">
        <f t="shared" si="6"/>
        <v>6335809972</v>
      </c>
      <c r="F45" s="44">
        <f t="shared" si="6"/>
        <v>4901062464</v>
      </c>
      <c r="G45" s="44">
        <f t="shared" si="6"/>
        <v>1207373093</v>
      </c>
      <c r="H45" s="44">
        <f t="shared" si="6"/>
        <v>-25487099</v>
      </c>
      <c r="I45" s="44">
        <f t="shared" si="6"/>
        <v>44073413</v>
      </c>
      <c r="J45" s="44">
        <f t="shared" si="6"/>
        <v>1225959407</v>
      </c>
      <c r="K45" s="44">
        <f t="shared" si="6"/>
        <v>38271204</v>
      </c>
      <c r="L45" s="44">
        <f t="shared" si="6"/>
        <v>-6744492</v>
      </c>
      <c r="M45" s="44">
        <f t="shared" si="6"/>
        <v>63734637</v>
      </c>
      <c r="N45" s="44">
        <f t="shared" si="6"/>
        <v>95261349</v>
      </c>
      <c r="O45" s="44">
        <f t="shared" si="6"/>
        <v>68751276</v>
      </c>
      <c r="P45" s="44">
        <f t="shared" si="6"/>
        <v>60200301</v>
      </c>
      <c r="Q45" s="44">
        <f t="shared" si="6"/>
        <v>51989677</v>
      </c>
      <c r="R45" s="44">
        <f t="shared" si="6"/>
        <v>180941254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1502162010</v>
      </c>
      <c r="X45" s="44">
        <f t="shared" si="6"/>
        <v>5424803654</v>
      </c>
      <c r="Y45" s="44">
        <f t="shared" si="6"/>
        <v>-3922641644</v>
      </c>
      <c r="Z45" s="45">
        <f>+IF(X45&lt;&gt;0,+(Y45/X45)*100,0)</f>
        <v>-72.309375494311666</v>
      </c>
      <c r="AA45" s="46">
        <f>+AA26-AA44</f>
        <v>4901062464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-812337696</v>
      </c>
      <c r="D47" s="18"/>
      <c r="E47" s="19">
        <v>1236223478</v>
      </c>
      <c r="F47" s="20">
        <v>206170780</v>
      </c>
      <c r="G47" s="20">
        <v>-656253685</v>
      </c>
      <c r="H47" s="20">
        <v>-51196026</v>
      </c>
      <c r="I47" s="20">
        <v>60226135</v>
      </c>
      <c r="J47" s="20">
        <v>-647223576</v>
      </c>
      <c r="K47" s="20">
        <v>-8292198</v>
      </c>
      <c r="L47" s="20">
        <v>-33796007</v>
      </c>
      <c r="M47" s="20">
        <v>-19668555</v>
      </c>
      <c r="N47" s="20">
        <v>-61756760</v>
      </c>
      <c r="O47" s="20">
        <v>75777</v>
      </c>
      <c r="P47" s="20">
        <v>-1424378</v>
      </c>
      <c r="Q47" s="20">
        <v>-9243024</v>
      </c>
      <c r="R47" s="20">
        <v>-10591625</v>
      </c>
      <c r="S47" s="20"/>
      <c r="T47" s="20"/>
      <c r="U47" s="20"/>
      <c r="V47" s="20"/>
      <c r="W47" s="20">
        <v>-719571961</v>
      </c>
      <c r="X47" s="20">
        <v>406600062</v>
      </c>
      <c r="Y47" s="20">
        <v>-1126172023</v>
      </c>
      <c r="Z47" s="47">
        <v>-276.97290980737728</v>
      </c>
      <c r="AA47" s="22">
        <v>206170780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-812337696</v>
      </c>
      <c r="D50" s="50">
        <f t="shared" ref="D50:Y50" si="7">SUM(D47:D49)</f>
        <v>0</v>
      </c>
      <c r="E50" s="51">
        <f t="shared" si="7"/>
        <v>1236223478</v>
      </c>
      <c r="F50" s="52">
        <f t="shared" si="7"/>
        <v>206170780</v>
      </c>
      <c r="G50" s="52">
        <f t="shared" si="7"/>
        <v>-656253685</v>
      </c>
      <c r="H50" s="52">
        <f t="shared" si="7"/>
        <v>-51196026</v>
      </c>
      <c r="I50" s="52">
        <f t="shared" si="7"/>
        <v>60226135</v>
      </c>
      <c r="J50" s="52">
        <f t="shared" si="7"/>
        <v>-647223576</v>
      </c>
      <c r="K50" s="52">
        <f t="shared" si="7"/>
        <v>-8292198</v>
      </c>
      <c r="L50" s="52">
        <f t="shared" si="7"/>
        <v>-33796007</v>
      </c>
      <c r="M50" s="52">
        <f t="shared" si="7"/>
        <v>-19668555</v>
      </c>
      <c r="N50" s="52">
        <f t="shared" si="7"/>
        <v>-61756760</v>
      </c>
      <c r="O50" s="52">
        <f t="shared" si="7"/>
        <v>75777</v>
      </c>
      <c r="P50" s="52">
        <f t="shared" si="7"/>
        <v>-1424378</v>
      </c>
      <c r="Q50" s="52">
        <f t="shared" si="7"/>
        <v>-9243024</v>
      </c>
      <c r="R50" s="52">
        <f t="shared" si="7"/>
        <v>-10591625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-719571961</v>
      </c>
      <c r="X50" s="52">
        <f t="shared" si="7"/>
        <v>406600062</v>
      </c>
      <c r="Y50" s="52">
        <f t="shared" si="7"/>
        <v>-1126172023</v>
      </c>
      <c r="Z50" s="53">
        <f>+IF(X50&lt;&gt;0,+(Y50/X50)*100,0)</f>
        <v>-276.97290980737728</v>
      </c>
      <c r="AA50" s="54">
        <f>SUM(AA47:AA49)</f>
        <v>206170780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-11674337</v>
      </c>
      <c r="G6" s="20"/>
      <c r="H6" s="20"/>
      <c r="I6" s="20">
        <v>112503</v>
      </c>
      <c r="J6" s="20">
        <v>112503</v>
      </c>
      <c r="K6" s="20">
        <v>11405</v>
      </c>
      <c r="L6" s="20">
        <v>137123</v>
      </c>
      <c r="M6" s="20">
        <v>154473</v>
      </c>
      <c r="N6" s="20">
        <v>303001</v>
      </c>
      <c r="O6" s="20">
        <v>133292</v>
      </c>
      <c r="P6" s="20">
        <v>209669</v>
      </c>
      <c r="Q6" s="20">
        <v>224266</v>
      </c>
      <c r="R6" s="20">
        <v>567227</v>
      </c>
      <c r="S6" s="20"/>
      <c r="T6" s="20"/>
      <c r="U6" s="20"/>
      <c r="V6" s="20"/>
      <c r="W6" s="20">
        <v>982731</v>
      </c>
      <c r="X6" s="20">
        <v>-4951076</v>
      </c>
      <c r="Y6" s="20">
        <v>5933807</v>
      </c>
      <c r="Z6" s="21">
        <v>-119.84883689929219</v>
      </c>
      <c r="AA6" s="22">
        <v>-11674337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12402481</v>
      </c>
      <c r="G7" s="20"/>
      <c r="H7" s="20"/>
      <c r="I7" s="20">
        <v>826835</v>
      </c>
      <c r="J7" s="20">
        <v>826835</v>
      </c>
      <c r="K7" s="20">
        <v>660934</v>
      </c>
      <c r="L7" s="20">
        <v>626285</v>
      </c>
      <c r="M7" s="20">
        <v>728546</v>
      </c>
      <c r="N7" s="20">
        <v>2015765</v>
      </c>
      <c r="O7" s="20">
        <v>758640</v>
      </c>
      <c r="P7" s="20">
        <v>675360</v>
      </c>
      <c r="Q7" s="20">
        <v>3759411</v>
      </c>
      <c r="R7" s="20">
        <v>5193411</v>
      </c>
      <c r="S7" s="20"/>
      <c r="T7" s="20"/>
      <c r="U7" s="20"/>
      <c r="V7" s="20"/>
      <c r="W7" s="20">
        <v>8036011</v>
      </c>
      <c r="X7" s="20">
        <v>6085755</v>
      </c>
      <c r="Y7" s="20">
        <v>1950256</v>
      </c>
      <c r="Z7" s="21">
        <v>32.046245699999425</v>
      </c>
      <c r="AA7" s="22">
        <v>12402481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-421200</v>
      </c>
      <c r="G10" s="20"/>
      <c r="H10" s="20"/>
      <c r="I10" s="20"/>
      <c r="J10" s="20"/>
      <c r="K10" s="20">
        <v>-18027</v>
      </c>
      <c r="L10" s="20"/>
      <c r="M10" s="20"/>
      <c r="N10" s="20">
        <v>-18027</v>
      </c>
      <c r="O10" s="20"/>
      <c r="P10" s="20"/>
      <c r="Q10" s="20">
        <v>-5460</v>
      </c>
      <c r="R10" s="20">
        <v>-5460</v>
      </c>
      <c r="S10" s="20"/>
      <c r="T10" s="20"/>
      <c r="U10" s="20"/>
      <c r="V10" s="20"/>
      <c r="W10" s="20">
        <v>-23487</v>
      </c>
      <c r="X10" s="20">
        <v>-301816</v>
      </c>
      <c r="Y10" s="20">
        <v>278329</v>
      </c>
      <c r="Z10" s="21">
        <v>-92.218106395949846</v>
      </c>
      <c r="AA10" s="22">
        <v>-421200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>
        <v>-32559</v>
      </c>
      <c r="L11" s="24"/>
      <c r="M11" s="20"/>
      <c r="N11" s="24">
        <v>-32559</v>
      </c>
      <c r="O11" s="24"/>
      <c r="P11" s="24"/>
      <c r="Q11" s="20">
        <v>-32560</v>
      </c>
      <c r="R11" s="24">
        <v>-32560</v>
      </c>
      <c r="S11" s="24"/>
      <c r="T11" s="20"/>
      <c r="U11" s="24"/>
      <c r="V11" s="24"/>
      <c r="W11" s="24">
        <v>-65119</v>
      </c>
      <c r="X11" s="20"/>
      <c r="Y11" s="24">
        <v>-65119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306944</v>
      </c>
      <c r="G13" s="31">
        <f t="shared" si="0"/>
        <v>0</v>
      </c>
      <c r="H13" s="31">
        <f t="shared" si="0"/>
        <v>0</v>
      </c>
      <c r="I13" s="31">
        <f t="shared" si="0"/>
        <v>939338</v>
      </c>
      <c r="J13" s="31">
        <f t="shared" si="0"/>
        <v>939338</v>
      </c>
      <c r="K13" s="31">
        <f t="shared" si="0"/>
        <v>621753</v>
      </c>
      <c r="L13" s="31">
        <f t="shared" si="0"/>
        <v>763408</v>
      </c>
      <c r="M13" s="31">
        <f t="shared" si="0"/>
        <v>883019</v>
      </c>
      <c r="N13" s="31">
        <f t="shared" si="0"/>
        <v>2268180</v>
      </c>
      <c r="O13" s="31">
        <f t="shared" si="0"/>
        <v>891932</v>
      </c>
      <c r="P13" s="31">
        <f t="shared" si="0"/>
        <v>885029</v>
      </c>
      <c r="Q13" s="31">
        <f t="shared" si="0"/>
        <v>3945657</v>
      </c>
      <c r="R13" s="31">
        <f t="shared" si="0"/>
        <v>5722618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8930136</v>
      </c>
      <c r="X13" s="31">
        <f t="shared" si="0"/>
        <v>832863</v>
      </c>
      <c r="Y13" s="31">
        <f t="shared" si="0"/>
        <v>8097273</v>
      </c>
      <c r="Z13" s="32">
        <f>+IF(X13&lt;&gt;0,+(Y13/X13)*100,0)</f>
        <v>972.22148180433032</v>
      </c>
      <c r="AA13" s="33">
        <f>SUM(AA6:AA12)</f>
        <v>306944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783543</v>
      </c>
      <c r="G17" s="24"/>
      <c r="H17" s="24"/>
      <c r="I17" s="24"/>
      <c r="J17" s="20"/>
      <c r="K17" s="24">
        <v>-1364</v>
      </c>
      <c r="L17" s="24"/>
      <c r="M17" s="20"/>
      <c r="N17" s="24">
        <v>-1364</v>
      </c>
      <c r="O17" s="24"/>
      <c r="P17" s="24"/>
      <c r="Q17" s="20"/>
      <c r="R17" s="24"/>
      <c r="S17" s="24"/>
      <c r="T17" s="20"/>
      <c r="U17" s="24"/>
      <c r="V17" s="24"/>
      <c r="W17" s="24">
        <v>-1364</v>
      </c>
      <c r="X17" s="20">
        <v>783543</v>
      </c>
      <c r="Y17" s="24">
        <v>-784907</v>
      </c>
      <c r="Z17" s="25">
        <v>-100.17408106511066</v>
      </c>
      <c r="AA17" s="26">
        <v>783543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783543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-1364</v>
      </c>
      <c r="L25" s="36">
        <f t="shared" si="1"/>
        <v>0</v>
      </c>
      <c r="M25" s="36">
        <f t="shared" si="1"/>
        <v>0</v>
      </c>
      <c r="N25" s="36">
        <f t="shared" si="1"/>
        <v>-1364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-1364</v>
      </c>
      <c r="X25" s="36">
        <f t="shared" si="1"/>
        <v>783543</v>
      </c>
      <c r="Y25" s="36">
        <f t="shared" si="1"/>
        <v>-784907</v>
      </c>
      <c r="Z25" s="37">
        <f>+IF(X25&lt;&gt;0,+(Y25/X25)*100,0)</f>
        <v>-100.17408106511066</v>
      </c>
      <c r="AA25" s="38">
        <f>SUM(AA15:AA24)</f>
        <v>783543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1090487</v>
      </c>
      <c r="G26" s="31">
        <f t="shared" si="2"/>
        <v>0</v>
      </c>
      <c r="H26" s="31">
        <f t="shared" si="2"/>
        <v>0</v>
      </c>
      <c r="I26" s="31">
        <f t="shared" si="2"/>
        <v>939338</v>
      </c>
      <c r="J26" s="31">
        <f t="shared" si="2"/>
        <v>939338</v>
      </c>
      <c r="K26" s="31">
        <f t="shared" si="2"/>
        <v>620389</v>
      </c>
      <c r="L26" s="31">
        <f t="shared" si="2"/>
        <v>763408</v>
      </c>
      <c r="M26" s="31">
        <f t="shared" si="2"/>
        <v>883019</v>
      </c>
      <c r="N26" s="31">
        <f t="shared" si="2"/>
        <v>2266816</v>
      </c>
      <c r="O26" s="31">
        <f t="shared" si="2"/>
        <v>891932</v>
      </c>
      <c r="P26" s="31">
        <f t="shared" si="2"/>
        <v>885029</v>
      </c>
      <c r="Q26" s="31">
        <f t="shared" si="2"/>
        <v>3945657</v>
      </c>
      <c r="R26" s="31">
        <f t="shared" si="2"/>
        <v>5722618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8928772</v>
      </c>
      <c r="X26" s="31">
        <f t="shared" si="2"/>
        <v>1616406</v>
      </c>
      <c r="Y26" s="31">
        <f t="shared" si="2"/>
        <v>7312366</v>
      </c>
      <c r="Z26" s="32">
        <f>+IF(X26&lt;&gt;0,+(Y26/X26)*100,0)</f>
        <v>452.38424009809421</v>
      </c>
      <c r="AA26" s="33">
        <f>+AA13+AA25</f>
        <v>1090487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-421200</v>
      </c>
      <c r="G32" s="20"/>
      <c r="H32" s="20"/>
      <c r="I32" s="20">
        <v>-40085</v>
      </c>
      <c r="J32" s="20">
        <v>-40085</v>
      </c>
      <c r="K32" s="20">
        <v>-40026</v>
      </c>
      <c r="L32" s="20">
        <v>-27999</v>
      </c>
      <c r="M32" s="20">
        <v>-35893</v>
      </c>
      <c r="N32" s="20">
        <v>-103918</v>
      </c>
      <c r="O32" s="20">
        <v>-28633</v>
      </c>
      <c r="P32" s="20">
        <v>-31466</v>
      </c>
      <c r="Q32" s="20">
        <v>3041646</v>
      </c>
      <c r="R32" s="20">
        <v>2981547</v>
      </c>
      <c r="S32" s="20"/>
      <c r="T32" s="20"/>
      <c r="U32" s="20"/>
      <c r="V32" s="20"/>
      <c r="W32" s="20">
        <v>2837544</v>
      </c>
      <c r="X32" s="20">
        <v>-218479</v>
      </c>
      <c r="Y32" s="20">
        <v>3056023</v>
      </c>
      <c r="Z32" s="21">
        <v>-1398.7719643535534</v>
      </c>
      <c r="AA32" s="22">
        <v>-421200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127763</v>
      </c>
      <c r="J35" s="20">
        <v>127763</v>
      </c>
      <c r="K35" s="20">
        <v>105143</v>
      </c>
      <c r="L35" s="20">
        <v>102946</v>
      </c>
      <c r="M35" s="20">
        <v>119877</v>
      </c>
      <c r="N35" s="20">
        <v>327966</v>
      </c>
      <c r="O35" s="20">
        <v>120128</v>
      </c>
      <c r="P35" s="20">
        <v>119599</v>
      </c>
      <c r="Q35" s="20">
        <v>-37421</v>
      </c>
      <c r="R35" s="20">
        <v>202306</v>
      </c>
      <c r="S35" s="20"/>
      <c r="T35" s="20"/>
      <c r="U35" s="20"/>
      <c r="V35" s="20"/>
      <c r="W35" s="20">
        <v>658035</v>
      </c>
      <c r="X35" s="20"/>
      <c r="Y35" s="20">
        <v>658035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-421200</v>
      </c>
      <c r="G37" s="31">
        <f t="shared" si="3"/>
        <v>0</v>
      </c>
      <c r="H37" s="31">
        <f t="shared" si="3"/>
        <v>0</v>
      </c>
      <c r="I37" s="31">
        <f t="shared" si="3"/>
        <v>87678</v>
      </c>
      <c r="J37" s="31">
        <f t="shared" si="3"/>
        <v>87678</v>
      </c>
      <c r="K37" s="31">
        <f t="shared" si="3"/>
        <v>65117</v>
      </c>
      <c r="L37" s="31">
        <f t="shared" si="3"/>
        <v>74947</v>
      </c>
      <c r="M37" s="31">
        <f t="shared" si="3"/>
        <v>83984</v>
      </c>
      <c r="N37" s="31">
        <f t="shared" si="3"/>
        <v>224048</v>
      </c>
      <c r="O37" s="31">
        <f t="shared" si="3"/>
        <v>91495</v>
      </c>
      <c r="P37" s="31">
        <f t="shared" si="3"/>
        <v>88133</v>
      </c>
      <c r="Q37" s="31">
        <f t="shared" si="3"/>
        <v>3004225</v>
      </c>
      <c r="R37" s="31">
        <f t="shared" si="3"/>
        <v>3183853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3495579</v>
      </c>
      <c r="X37" s="31">
        <f t="shared" si="3"/>
        <v>-218479</v>
      </c>
      <c r="Y37" s="31">
        <f t="shared" si="3"/>
        <v>3714058</v>
      </c>
      <c r="Z37" s="32">
        <f>+IF(X37&lt;&gt;0,+(Y37/X37)*100,0)</f>
        <v>-1699.9610946589833</v>
      </c>
      <c r="AA37" s="33">
        <f>SUM(AA29:AA36)</f>
        <v>-421200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-421200</v>
      </c>
      <c r="G44" s="31">
        <f t="shared" si="5"/>
        <v>0</v>
      </c>
      <c r="H44" s="31">
        <f t="shared" si="5"/>
        <v>0</v>
      </c>
      <c r="I44" s="31">
        <f t="shared" si="5"/>
        <v>87678</v>
      </c>
      <c r="J44" s="31">
        <f t="shared" si="5"/>
        <v>87678</v>
      </c>
      <c r="K44" s="31">
        <f t="shared" si="5"/>
        <v>65117</v>
      </c>
      <c r="L44" s="31">
        <f t="shared" si="5"/>
        <v>74947</v>
      </c>
      <c r="M44" s="31">
        <f t="shared" si="5"/>
        <v>83984</v>
      </c>
      <c r="N44" s="31">
        <f t="shared" si="5"/>
        <v>224048</v>
      </c>
      <c r="O44" s="31">
        <f t="shared" si="5"/>
        <v>91495</v>
      </c>
      <c r="P44" s="31">
        <f t="shared" si="5"/>
        <v>88133</v>
      </c>
      <c r="Q44" s="31">
        <f t="shared" si="5"/>
        <v>3004225</v>
      </c>
      <c r="R44" s="31">
        <f t="shared" si="5"/>
        <v>3183853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3495579</v>
      </c>
      <c r="X44" s="31">
        <f t="shared" si="5"/>
        <v>-218479</v>
      </c>
      <c r="Y44" s="31">
        <f t="shared" si="5"/>
        <v>3714058</v>
      </c>
      <c r="Z44" s="32">
        <f>+IF(X44&lt;&gt;0,+(Y44/X44)*100,0)</f>
        <v>-1699.9610946589833</v>
      </c>
      <c r="AA44" s="33">
        <f>+AA37+AA43</f>
        <v>-421200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1511687</v>
      </c>
      <c r="G45" s="44">
        <f t="shared" si="6"/>
        <v>0</v>
      </c>
      <c r="H45" s="44">
        <f t="shared" si="6"/>
        <v>0</v>
      </c>
      <c r="I45" s="44">
        <f t="shared" si="6"/>
        <v>851660</v>
      </c>
      <c r="J45" s="44">
        <f t="shared" si="6"/>
        <v>851660</v>
      </c>
      <c r="K45" s="44">
        <f t="shared" si="6"/>
        <v>555272</v>
      </c>
      <c r="L45" s="44">
        <f t="shared" si="6"/>
        <v>688461</v>
      </c>
      <c r="M45" s="44">
        <f t="shared" si="6"/>
        <v>799035</v>
      </c>
      <c r="N45" s="44">
        <f t="shared" si="6"/>
        <v>2042768</v>
      </c>
      <c r="O45" s="44">
        <f t="shared" si="6"/>
        <v>800437</v>
      </c>
      <c r="P45" s="44">
        <f t="shared" si="6"/>
        <v>796896</v>
      </c>
      <c r="Q45" s="44">
        <f t="shared" si="6"/>
        <v>941432</v>
      </c>
      <c r="R45" s="44">
        <f t="shared" si="6"/>
        <v>2538765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5433193</v>
      </c>
      <c r="X45" s="44">
        <f t="shared" si="6"/>
        <v>1834885</v>
      </c>
      <c r="Y45" s="44">
        <f t="shared" si="6"/>
        <v>3598308</v>
      </c>
      <c r="Z45" s="45">
        <f>+IF(X45&lt;&gt;0,+(Y45/X45)*100,0)</f>
        <v>196.10536900132706</v>
      </c>
      <c r="AA45" s="46">
        <f>+AA26-AA44</f>
        <v>1511687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728144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1051344</v>
      </c>
      <c r="Y47" s="20">
        <v>-1051344</v>
      </c>
      <c r="Z47" s="47">
        <v>-100</v>
      </c>
      <c r="AA47" s="22">
        <v>728144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728144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1051344</v>
      </c>
      <c r="Y50" s="52">
        <f t="shared" si="7"/>
        <v>-1051344</v>
      </c>
      <c r="Z50" s="53">
        <f>+IF(X50&lt;&gt;0,+(Y50/X50)*100,0)</f>
        <v>-100</v>
      </c>
      <c r="AA50" s="54">
        <f>SUM(AA47:AA49)</f>
        <v>728144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25041086</v>
      </c>
      <c r="D7" s="18"/>
      <c r="E7" s="19">
        <v>32034784</v>
      </c>
      <c r="F7" s="20">
        <v>33658953</v>
      </c>
      <c r="G7" s="20">
        <v>57110819</v>
      </c>
      <c r="H7" s="20">
        <v>-25975460</v>
      </c>
      <c r="I7" s="20">
        <v>3497921</v>
      </c>
      <c r="J7" s="20">
        <v>34633280</v>
      </c>
      <c r="K7" s="20">
        <v>2590025</v>
      </c>
      <c r="L7" s="20">
        <v>3123966</v>
      </c>
      <c r="M7" s="20">
        <v>2839479</v>
      </c>
      <c r="N7" s="20">
        <v>8553470</v>
      </c>
      <c r="O7" s="20">
        <v>3279974</v>
      </c>
      <c r="P7" s="20">
        <v>3146752</v>
      </c>
      <c r="Q7" s="20">
        <v>2470758</v>
      </c>
      <c r="R7" s="20">
        <v>8897484</v>
      </c>
      <c r="S7" s="20"/>
      <c r="T7" s="20"/>
      <c r="U7" s="20"/>
      <c r="V7" s="20"/>
      <c r="W7" s="20">
        <v>52084234</v>
      </c>
      <c r="X7" s="20">
        <v>25244217</v>
      </c>
      <c r="Y7" s="20">
        <v>26840017</v>
      </c>
      <c r="Z7" s="21">
        <v>106.32144779931181</v>
      </c>
      <c r="AA7" s="22">
        <v>33658953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25041086</v>
      </c>
      <c r="D13" s="29">
        <f>SUM(D6:D12)</f>
        <v>0</v>
      </c>
      <c r="E13" s="30">
        <f t="shared" si="0"/>
        <v>32034784</v>
      </c>
      <c r="F13" s="31">
        <f t="shared" si="0"/>
        <v>33658953</v>
      </c>
      <c r="G13" s="31">
        <f t="shared" si="0"/>
        <v>57110819</v>
      </c>
      <c r="H13" s="31">
        <f t="shared" si="0"/>
        <v>-25975460</v>
      </c>
      <c r="I13" s="31">
        <f t="shared" si="0"/>
        <v>3497921</v>
      </c>
      <c r="J13" s="31">
        <f t="shared" si="0"/>
        <v>34633280</v>
      </c>
      <c r="K13" s="31">
        <f t="shared" si="0"/>
        <v>2590025</v>
      </c>
      <c r="L13" s="31">
        <f t="shared" si="0"/>
        <v>3123966</v>
      </c>
      <c r="M13" s="31">
        <f t="shared" si="0"/>
        <v>2839479</v>
      </c>
      <c r="N13" s="31">
        <f t="shared" si="0"/>
        <v>8553470</v>
      </c>
      <c r="O13" s="31">
        <f t="shared" si="0"/>
        <v>3279974</v>
      </c>
      <c r="P13" s="31">
        <f t="shared" si="0"/>
        <v>3146752</v>
      </c>
      <c r="Q13" s="31">
        <f t="shared" si="0"/>
        <v>2470758</v>
      </c>
      <c r="R13" s="31">
        <f t="shared" si="0"/>
        <v>8897484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52084234</v>
      </c>
      <c r="X13" s="31">
        <f t="shared" si="0"/>
        <v>25244217</v>
      </c>
      <c r="Y13" s="31">
        <f t="shared" si="0"/>
        <v>26840017</v>
      </c>
      <c r="Z13" s="32">
        <f>+IF(X13&lt;&gt;0,+(Y13/X13)*100,0)</f>
        <v>106.32144779931181</v>
      </c>
      <c r="AA13" s="33">
        <f>SUM(AA6:AA12)</f>
        <v>33658953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-13638484</v>
      </c>
      <c r="D17" s="18"/>
      <c r="E17" s="19">
        <v>6095976</v>
      </c>
      <c r="F17" s="20">
        <v>6095976</v>
      </c>
      <c r="G17" s="24">
        <v>13619248</v>
      </c>
      <c r="H17" s="24">
        <v>-27257732</v>
      </c>
      <c r="I17" s="24"/>
      <c r="J17" s="20">
        <v>-13638484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-13638484</v>
      </c>
      <c r="X17" s="20">
        <v>4572009</v>
      </c>
      <c r="Y17" s="24">
        <v>-18210493</v>
      </c>
      <c r="Z17" s="25">
        <v>-398.30396221879704</v>
      </c>
      <c r="AA17" s="26">
        <v>6095976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-13638484</v>
      </c>
      <c r="D25" s="29">
        <f t="shared" ref="D25:Y25" si="1">SUM(D15:D24)</f>
        <v>0</v>
      </c>
      <c r="E25" s="35">
        <f t="shared" si="1"/>
        <v>6095976</v>
      </c>
      <c r="F25" s="36">
        <f t="shared" si="1"/>
        <v>6095976</v>
      </c>
      <c r="G25" s="36">
        <f t="shared" si="1"/>
        <v>13619248</v>
      </c>
      <c r="H25" s="36">
        <f t="shared" si="1"/>
        <v>-27257732</v>
      </c>
      <c r="I25" s="36">
        <f t="shared" si="1"/>
        <v>0</v>
      </c>
      <c r="J25" s="36">
        <f t="shared" si="1"/>
        <v>-13638484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-13638484</v>
      </c>
      <c r="X25" s="36">
        <f t="shared" si="1"/>
        <v>4572009</v>
      </c>
      <c r="Y25" s="36">
        <f t="shared" si="1"/>
        <v>-18210493</v>
      </c>
      <c r="Z25" s="37">
        <f>+IF(X25&lt;&gt;0,+(Y25/X25)*100,0)</f>
        <v>-398.30396221879704</v>
      </c>
      <c r="AA25" s="38">
        <f>SUM(AA15:AA24)</f>
        <v>6095976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11402602</v>
      </c>
      <c r="D26" s="29">
        <f>+D13+D25</f>
        <v>0</v>
      </c>
      <c r="E26" s="30">
        <f t="shared" si="2"/>
        <v>38130760</v>
      </c>
      <c r="F26" s="31">
        <f t="shared" si="2"/>
        <v>39754929</v>
      </c>
      <c r="G26" s="31">
        <f t="shared" si="2"/>
        <v>70730067</v>
      </c>
      <c r="H26" s="31">
        <f t="shared" si="2"/>
        <v>-53233192</v>
      </c>
      <c r="I26" s="31">
        <f t="shared" si="2"/>
        <v>3497921</v>
      </c>
      <c r="J26" s="31">
        <f t="shared" si="2"/>
        <v>20994796</v>
      </c>
      <c r="K26" s="31">
        <f t="shared" si="2"/>
        <v>2590025</v>
      </c>
      <c r="L26" s="31">
        <f t="shared" si="2"/>
        <v>3123966</v>
      </c>
      <c r="M26" s="31">
        <f t="shared" si="2"/>
        <v>2839479</v>
      </c>
      <c r="N26" s="31">
        <f t="shared" si="2"/>
        <v>8553470</v>
      </c>
      <c r="O26" s="31">
        <f t="shared" si="2"/>
        <v>3279974</v>
      </c>
      <c r="P26" s="31">
        <f t="shared" si="2"/>
        <v>3146752</v>
      </c>
      <c r="Q26" s="31">
        <f t="shared" si="2"/>
        <v>2470758</v>
      </c>
      <c r="R26" s="31">
        <f t="shared" si="2"/>
        <v>8897484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38445750</v>
      </c>
      <c r="X26" s="31">
        <f t="shared" si="2"/>
        <v>29816226</v>
      </c>
      <c r="Y26" s="31">
        <f t="shared" si="2"/>
        <v>8629524</v>
      </c>
      <c r="Z26" s="32">
        <f>+IF(X26&lt;&gt;0,+(Y26/X26)*100,0)</f>
        <v>28.942375202012489</v>
      </c>
      <c r="AA26" s="33">
        <f>+AA13+AA25</f>
        <v>39754929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11222055</v>
      </c>
      <c r="D35" s="18"/>
      <c r="E35" s="19"/>
      <c r="F35" s="20"/>
      <c r="G35" s="20">
        <v>14667326</v>
      </c>
      <c r="H35" s="20">
        <v>-2762381</v>
      </c>
      <c r="I35" s="20">
        <v>380997</v>
      </c>
      <c r="J35" s="20">
        <v>12285942</v>
      </c>
      <c r="K35" s="20">
        <v>257890</v>
      </c>
      <c r="L35" s="20">
        <v>351440</v>
      </c>
      <c r="M35" s="20">
        <v>295718</v>
      </c>
      <c r="N35" s="20">
        <v>905048</v>
      </c>
      <c r="O35" s="20">
        <v>348644</v>
      </c>
      <c r="P35" s="20">
        <v>240420</v>
      </c>
      <c r="Q35" s="20">
        <v>315856</v>
      </c>
      <c r="R35" s="20">
        <v>904920</v>
      </c>
      <c r="S35" s="20"/>
      <c r="T35" s="20"/>
      <c r="U35" s="20"/>
      <c r="V35" s="20"/>
      <c r="W35" s="20">
        <v>14095910</v>
      </c>
      <c r="X35" s="20"/>
      <c r="Y35" s="20">
        <v>14095910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11222055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14667326</v>
      </c>
      <c r="H37" s="31">
        <f t="shared" si="3"/>
        <v>-2762381</v>
      </c>
      <c r="I37" s="31">
        <f t="shared" si="3"/>
        <v>380997</v>
      </c>
      <c r="J37" s="31">
        <f t="shared" si="3"/>
        <v>12285942</v>
      </c>
      <c r="K37" s="31">
        <f t="shared" si="3"/>
        <v>257890</v>
      </c>
      <c r="L37" s="31">
        <f t="shared" si="3"/>
        <v>351440</v>
      </c>
      <c r="M37" s="31">
        <f t="shared" si="3"/>
        <v>295718</v>
      </c>
      <c r="N37" s="31">
        <f t="shared" si="3"/>
        <v>905048</v>
      </c>
      <c r="O37" s="31">
        <f t="shared" si="3"/>
        <v>348644</v>
      </c>
      <c r="P37" s="31">
        <f t="shared" si="3"/>
        <v>240420</v>
      </c>
      <c r="Q37" s="31">
        <f t="shared" si="3"/>
        <v>315856</v>
      </c>
      <c r="R37" s="31">
        <f t="shared" si="3"/>
        <v>904920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14095910</v>
      </c>
      <c r="X37" s="31">
        <f t="shared" si="3"/>
        <v>0</v>
      </c>
      <c r="Y37" s="31">
        <f t="shared" si="3"/>
        <v>14095910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95319376</v>
      </c>
      <c r="D40" s="18"/>
      <c r="E40" s="19">
        <v>76100949</v>
      </c>
      <c r="F40" s="20">
        <v>76100949</v>
      </c>
      <c r="G40" s="20">
        <v>95319376</v>
      </c>
      <c r="H40" s="20"/>
      <c r="I40" s="20"/>
      <c r="J40" s="20">
        <v>95319376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95319376</v>
      </c>
      <c r="X40" s="20">
        <v>57075705</v>
      </c>
      <c r="Y40" s="20">
        <v>38243671</v>
      </c>
      <c r="Z40" s="21">
        <v>67.005166208634662</v>
      </c>
      <c r="AA40" s="22">
        <v>76100949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95319376</v>
      </c>
      <c r="D43" s="29">
        <f t="shared" ref="D43:Y43" si="4">SUM(D39:D42)</f>
        <v>0</v>
      </c>
      <c r="E43" s="35">
        <f t="shared" si="4"/>
        <v>76100949</v>
      </c>
      <c r="F43" s="36">
        <f t="shared" si="4"/>
        <v>76100949</v>
      </c>
      <c r="G43" s="36">
        <f t="shared" si="4"/>
        <v>95319376</v>
      </c>
      <c r="H43" s="36">
        <f t="shared" si="4"/>
        <v>0</v>
      </c>
      <c r="I43" s="36">
        <f t="shared" si="4"/>
        <v>0</v>
      </c>
      <c r="J43" s="36">
        <f t="shared" si="4"/>
        <v>95319376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95319376</v>
      </c>
      <c r="X43" s="36">
        <f t="shared" si="4"/>
        <v>57075705</v>
      </c>
      <c r="Y43" s="36">
        <f t="shared" si="4"/>
        <v>38243671</v>
      </c>
      <c r="Z43" s="37">
        <f>+IF(X43&lt;&gt;0,+(Y43/X43)*100,0)</f>
        <v>67.005166208634662</v>
      </c>
      <c r="AA43" s="38">
        <f>SUM(AA39:AA42)</f>
        <v>76100949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106541431</v>
      </c>
      <c r="D44" s="29">
        <f>+D37+D43</f>
        <v>0</v>
      </c>
      <c r="E44" s="30">
        <f t="shared" si="5"/>
        <v>76100949</v>
      </c>
      <c r="F44" s="31">
        <f t="shared" si="5"/>
        <v>76100949</v>
      </c>
      <c r="G44" s="31">
        <f t="shared" si="5"/>
        <v>109986702</v>
      </c>
      <c r="H44" s="31">
        <f t="shared" si="5"/>
        <v>-2762381</v>
      </c>
      <c r="I44" s="31">
        <f t="shared" si="5"/>
        <v>380997</v>
      </c>
      <c r="J44" s="31">
        <f t="shared" si="5"/>
        <v>107605318</v>
      </c>
      <c r="K44" s="31">
        <f t="shared" si="5"/>
        <v>257890</v>
      </c>
      <c r="L44" s="31">
        <f t="shared" si="5"/>
        <v>351440</v>
      </c>
      <c r="M44" s="31">
        <f t="shared" si="5"/>
        <v>295718</v>
      </c>
      <c r="N44" s="31">
        <f t="shared" si="5"/>
        <v>905048</v>
      </c>
      <c r="O44" s="31">
        <f t="shared" si="5"/>
        <v>348644</v>
      </c>
      <c r="P44" s="31">
        <f t="shared" si="5"/>
        <v>240420</v>
      </c>
      <c r="Q44" s="31">
        <f t="shared" si="5"/>
        <v>315856</v>
      </c>
      <c r="R44" s="31">
        <f t="shared" si="5"/>
        <v>904920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109415286</v>
      </c>
      <c r="X44" s="31">
        <f t="shared" si="5"/>
        <v>57075705</v>
      </c>
      <c r="Y44" s="31">
        <f t="shared" si="5"/>
        <v>52339581</v>
      </c>
      <c r="Z44" s="32">
        <f>+IF(X44&lt;&gt;0,+(Y44/X44)*100,0)</f>
        <v>91.702031538638025</v>
      </c>
      <c r="AA44" s="33">
        <f>+AA37+AA43</f>
        <v>76100949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-95138829</v>
      </c>
      <c r="D45" s="42">
        <f t="shared" si="6"/>
        <v>0</v>
      </c>
      <c r="E45" s="43">
        <f t="shared" si="6"/>
        <v>-37970189</v>
      </c>
      <c r="F45" s="44">
        <f t="shared" si="6"/>
        <v>-36346020</v>
      </c>
      <c r="G45" s="44">
        <f t="shared" si="6"/>
        <v>-39256635</v>
      </c>
      <c r="H45" s="44">
        <f t="shared" si="6"/>
        <v>-50470811</v>
      </c>
      <c r="I45" s="44">
        <f t="shared" si="6"/>
        <v>3116924</v>
      </c>
      <c r="J45" s="44">
        <f t="shared" si="6"/>
        <v>-86610522</v>
      </c>
      <c r="K45" s="44">
        <f t="shared" si="6"/>
        <v>2332135</v>
      </c>
      <c r="L45" s="44">
        <f t="shared" si="6"/>
        <v>2772526</v>
      </c>
      <c r="M45" s="44">
        <f t="shared" si="6"/>
        <v>2543761</v>
      </c>
      <c r="N45" s="44">
        <f t="shared" si="6"/>
        <v>7648422</v>
      </c>
      <c r="O45" s="44">
        <f t="shared" si="6"/>
        <v>2931330</v>
      </c>
      <c r="P45" s="44">
        <f t="shared" si="6"/>
        <v>2906332</v>
      </c>
      <c r="Q45" s="44">
        <f t="shared" si="6"/>
        <v>2154902</v>
      </c>
      <c r="R45" s="44">
        <f t="shared" si="6"/>
        <v>7992564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-70969536</v>
      </c>
      <c r="X45" s="44">
        <f t="shared" si="6"/>
        <v>-27259479</v>
      </c>
      <c r="Y45" s="44">
        <f t="shared" si="6"/>
        <v>-43710057</v>
      </c>
      <c r="Z45" s="45">
        <f>+IF(X45&lt;&gt;0,+(Y45/X45)*100,0)</f>
        <v>160.34810129716712</v>
      </c>
      <c r="AA45" s="46">
        <f>+AA26-AA44</f>
        <v>-36346020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84880096</v>
      </c>
      <c r="D47" s="18"/>
      <c r="E47" s="19">
        <v>30303065</v>
      </c>
      <c r="F47" s="20">
        <v>30303065</v>
      </c>
      <c r="G47" s="20">
        <v>83818646</v>
      </c>
      <c r="H47" s="20">
        <v>-16214432</v>
      </c>
      <c r="I47" s="20">
        <v>2621991</v>
      </c>
      <c r="J47" s="20">
        <v>70226205</v>
      </c>
      <c r="K47" s="20">
        <v>2902466</v>
      </c>
      <c r="L47" s="20">
        <v>2253170</v>
      </c>
      <c r="M47" s="20">
        <v>2629955</v>
      </c>
      <c r="N47" s="20">
        <v>7785591</v>
      </c>
      <c r="O47" s="20">
        <v>2311524</v>
      </c>
      <c r="P47" s="20">
        <v>2480618</v>
      </c>
      <c r="Q47" s="20">
        <v>2809399</v>
      </c>
      <c r="R47" s="20">
        <v>7601541</v>
      </c>
      <c r="S47" s="20"/>
      <c r="T47" s="20"/>
      <c r="U47" s="20"/>
      <c r="V47" s="20"/>
      <c r="W47" s="20">
        <v>85613337</v>
      </c>
      <c r="X47" s="20">
        <v>22727295</v>
      </c>
      <c r="Y47" s="20">
        <v>62886042</v>
      </c>
      <c r="Z47" s="47">
        <v>276.69831363565265</v>
      </c>
      <c r="AA47" s="22">
        <v>30303065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84880096</v>
      </c>
      <c r="D50" s="50">
        <f t="shared" ref="D50:Y50" si="7">SUM(D47:D49)</f>
        <v>0</v>
      </c>
      <c r="E50" s="51">
        <f t="shared" si="7"/>
        <v>30303065</v>
      </c>
      <c r="F50" s="52">
        <f t="shared" si="7"/>
        <v>30303065</v>
      </c>
      <c r="G50" s="52">
        <f t="shared" si="7"/>
        <v>83818646</v>
      </c>
      <c r="H50" s="52">
        <f t="shared" si="7"/>
        <v>-16214432</v>
      </c>
      <c r="I50" s="52">
        <f t="shared" si="7"/>
        <v>2621991</v>
      </c>
      <c r="J50" s="52">
        <f t="shared" si="7"/>
        <v>70226205</v>
      </c>
      <c r="K50" s="52">
        <f t="shared" si="7"/>
        <v>2902466</v>
      </c>
      <c r="L50" s="52">
        <f t="shared" si="7"/>
        <v>2253170</v>
      </c>
      <c r="M50" s="52">
        <f t="shared" si="7"/>
        <v>2629955</v>
      </c>
      <c r="N50" s="52">
        <f t="shared" si="7"/>
        <v>7785591</v>
      </c>
      <c r="O50" s="52">
        <f t="shared" si="7"/>
        <v>2311524</v>
      </c>
      <c r="P50" s="52">
        <f t="shared" si="7"/>
        <v>2480618</v>
      </c>
      <c r="Q50" s="52">
        <f t="shared" si="7"/>
        <v>2809399</v>
      </c>
      <c r="R50" s="52">
        <f t="shared" si="7"/>
        <v>7601541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85613337</v>
      </c>
      <c r="X50" s="52">
        <f t="shared" si="7"/>
        <v>22727295</v>
      </c>
      <c r="Y50" s="52">
        <f t="shared" si="7"/>
        <v>62886042</v>
      </c>
      <c r="Z50" s="53">
        <f>+IF(X50&lt;&gt;0,+(Y50/X50)*100,0)</f>
        <v>276.69831363565265</v>
      </c>
      <c r="AA50" s="54">
        <f>SUM(AA47:AA49)</f>
        <v>30303065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2480389</v>
      </c>
      <c r="D6" s="18"/>
      <c r="E6" s="19">
        <v>-7835658</v>
      </c>
      <c r="F6" s="20">
        <v>-9553659</v>
      </c>
      <c r="G6" s="20"/>
      <c r="H6" s="20">
        <v>-1545907</v>
      </c>
      <c r="I6" s="20">
        <v>-1114692</v>
      </c>
      <c r="J6" s="20">
        <v>-2660599</v>
      </c>
      <c r="K6" s="20">
        <v>-675132</v>
      </c>
      <c r="L6" s="20">
        <v>193254</v>
      </c>
      <c r="M6" s="20">
        <v>-4249490</v>
      </c>
      <c r="N6" s="20">
        <v>-4731368</v>
      </c>
      <c r="O6" s="20">
        <v>337751</v>
      </c>
      <c r="P6" s="20">
        <v>131479</v>
      </c>
      <c r="Q6" s="20">
        <v>-321090</v>
      </c>
      <c r="R6" s="20">
        <v>148140</v>
      </c>
      <c r="S6" s="20"/>
      <c r="T6" s="20"/>
      <c r="U6" s="20"/>
      <c r="V6" s="20"/>
      <c r="W6" s="20">
        <v>-7243827</v>
      </c>
      <c r="X6" s="20">
        <v>-6487652</v>
      </c>
      <c r="Y6" s="20">
        <v>-756175</v>
      </c>
      <c r="Z6" s="21">
        <v>11.655603598959994</v>
      </c>
      <c r="AA6" s="22">
        <v>-9553659</v>
      </c>
    </row>
    <row r="7" spans="1:27" x14ac:dyDescent="0.25">
      <c r="A7" s="23" t="s">
        <v>35</v>
      </c>
      <c r="B7" s="17" t="s">
        <v>32</v>
      </c>
      <c r="C7" s="18">
        <v>20410052</v>
      </c>
      <c r="D7" s="18"/>
      <c r="E7" s="19">
        <v>-2722543</v>
      </c>
      <c r="F7" s="20">
        <v>-19232861</v>
      </c>
      <c r="G7" s="20"/>
      <c r="H7" s="20">
        <v>1700793</v>
      </c>
      <c r="I7" s="20">
        <v>-3042128</v>
      </c>
      <c r="J7" s="20">
        <v>-1341335</v>
      </c>
      <c r="K7" s="20">
        <v>-21361</v>
      </c>
      <c r="L7" s="20">
        <v>1528775</v>
      </c>
      <c r="M7" s="20">
        <v>1566345</v>
      </c>
      <c r="N7" s="20">
        <v>3073759</v>
      </c>
      <c r="O7" s="20">
        <v>127960</v>
      </c>
      <c r="P7" s="20">
        <v>1673296</v>
      </c>
      <c r="Q7" s="20">
        <v>1712177</v>
      </c>
      <c r="R7" s="20">
        <v>3513433</v>
      </c>
      <c r="S7" s="20"/>
      <c r="T7" s="20"/>
      <c r="U7" s="20"/>
      <c r="V7" s="20"/>
      <c r="W7" s="20">
        <v>5245857</v>
      </c>
      <c r="X7" s="20">
        <v>-10037392</v>
      </c>
      <c r="Y7" s="20">
        <v>15283249</v>
      </c>
      <c r="Z7" s="21">
        <v>-152.26314763835066</v>
      </c>
      <c r="AA7" s="22">
        <v>-19232861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-4090002</v>
      </c>
      <c r="D10" s="18"/>
      <c r="E10" s="19">
        <v>-4296</v>
      </c>
      <c r="F10" s="20">
        <v>1086057</v>
      </c>
      <c r="G10" s="20"/>
      <c r="H10" s="20">
        <v>210600</v>
      </c>
      <c r="I10" s="20">
        <v>-42572</v>
      </c>
      <c r="J10" s="20">
        <v>168028</v>
      </c>
      <c r="K10" s="20"/>
      <c r="L10" s="20">
        <v>277750</v>
      </c>
      <c r="M10" s="20"/>
      <c r="N10" s="20">
        <v>277750</v>
      </c>
      <c r="O10" s="20">
        <v>63849</v>
      </c>
      <c r="P10" s="20"/>
      <c r="Q10" s="20">
        <v>-31300</v>
      </c>
      <c r="R10" s="20">
        <v>32549</v>
      </c>
      <c r="S10" s="20"/>
      <c r="T10" s="20"/>
      <c r="U10" s="20"/>
      <c r="V10" s="20"/>
      <c r="W10" s="20">
        <v>478327</v>
      </c>
      <c r="X10" s="20">
        <v>422319</v>
      </c>
      <c r="Y10" s="20">
        <v>56008</v>
      </c>
      <c r="Z10" s="21">
        <v>13.262012838636197</v>
      </c>
      <c r="AA10" s="22">
        <v>1086057</v>
      </c>
    </row>
    <row r="11" spans="1:27" x14ac:dyDescent="0.25">
      <c r="A11" s="23" t="s">
        <v>39</v>
      </c>
      <c r="B11" s="17" t="s">
        <v>32</v>
      </c>
      <c r="C11" s="18">
        <v>2656868</v>
      </c>
      <c r="D11" s="18"/>
      <c r="E11" s="19"/>
      <c r="F11" s="20"/>
      <c r="G11" s="24"/>
      <c r="H11" s="24">
        <v>34377</v>
      </c>
      <c r="I11" s="24">
        <v>11396</v>
      </c>
      <c r="J11" s="20">
        <v>45773</v>
      </c>
      <c r="K11" s="24">
        <v>4294</v>
      </c>
      <c r="L11" s="24">
        <v>29414</v>
      </c>
      <c r="M11" s="20">
        <v>539333</v>
      </c>
      <c r="N11" s="24">
        <v>573041</v>
      </c>
      <c r="O11" s="24">
        <v>17550</v>
      </c>
      <c r="P11" s="24">
        <v>2743</v>
      </c>
      <c r="Q11" s="20">
        <v>77560</v>
      </c>
      <c r="R11" s="24">
        <v>97853</v>
      </c>
      <c r="S11" s="24"/>
      <c r="T11" s="20"/>
      <c r="U11" s="24"/>
      <c r="V11" s="24"/>
      <c r="W11" s="24">
        <v>716667</v>
      </c>
      <c r="X11" s="20"/>
      <c r="Y11" s="24">
        <v>716667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21444136</v>
      </c>
      <c r="D13" s="29">
        <f>SUM(D6:D12)</f>
        <v>0</v>
      </c>
      <c r="E13" s="30">
        <f t="shared" si="0"/>
        <v>-10562497</v>
      </c>
      <c r="F13" s="31">
        <f t="shared" si="0"/>
        <v>-27700463</v>
      </c>
      <c r="G13" s="31">
        <f t="shared" si="0"/>
        <v>0</v>
      </c>
      <c r="H13" s="31">
        <f t="shared" si="0"/>
        <v>399863</v>
      </c>
      <c r="I13" s="31">
        <f t="shared" si="0"/>
        <v>-4187996</v>
      </c>
      <c r="J13" s="31">
        <f t="shared" si="0"/>
        <v>-3788133</v>
      </c>
      <c r="K13" s="31">
        <f t="shared" si="0"/>
        <v>-692199</v>
      </c>
      <c r="L13" s="31">
        <f t="shared" si="0"/>
        <v>2029193</v>
      </c>
      <c r="M13" s="31">
        <f t="shared" si="0"/>
        <v>-2143812</v>
      </c>
      <c r="N13" s="31">
        <f t="shared" si="0"/>
        <v>-806818</v>
      </c>
      <c r="O13" s="31">
        <f t="shared" si="0"/>
        <v>547110</v>
      </c>
      <c r="P13" s="31">
        <f t="shared" si="0"/>
        <v>1807518</v>
      </c>
      <c r="Q13" s="31">
        <f t="shared" si="0"/>
        <v>1437347</v>
      </c>
      <c r="R13" s="31">
        <f t="shared" si="0"/>
        <v>3791975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-802976</v>
      </c>
      <c r="X13" s="31">
        <f t="shared" si="0"/>
        <v>-16102725</v>
      </c>
      <c r="Y13" s="31">
        <f t="shared" si="0"/>
        <v>15299749</v>
      </c>
      <c r="Z13" s="32">
        <f>+IF(X13&lt;&gt;0,+(Y13/X13)*100,0)</f>
        <v>-95.013415431239125</v>
      </c>
      <c r="AA13" s="33">
        <f>SUM(AA6:AA12)</f>
        <v>-27700463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6992391</v>
      </c>
      <c r="D17" s="18"/>
      <c r="E17" s="19">
        <v>10408533</v>
      </c>
      <c r="F17" s="20">
        <v>-12643731</v>
      </c>
      <c r="G17" s="24"/>
      <c r="H17" s="24"/>
      <c r="I17" s="24">
        <v>-635910</v>
      </c>
      <c r="J17" s="20">
        <v>-635910</v>
      </c>
      <c r="K17" s="24">
        <v>-214274</v>
      </c>
      <c r="L17" s="24"/>
      <c r="M17" s="20">
        <v>2775698</v>
      </c>
      <c r="N17" s="24">
        <v>2561424</v>
      </c>
      <c r="O17" s="24">
        <v>-239157</v>
      </c>
      <c r="P17" s="24">
        <v>-223727</v>
      </c>
      <c r="Q17" s="20">
        <v>-239157</v>
      </c>
      <c r="R17" s="24">
        <v>-702041</v>
      </c>
      <c r="S17" s="24"/>
      <c r="T17" s="20"/>
      <c r="U17" s="24"/>
      <c r="V17" s="24"/>
      <c r="W17" s="24">
        <v>1223473</v>
      </c>
      <c r="X17" s="20">
        <v>-12623482</v>
      </c>
      <c r="Y17" s="24">
        <v>13846955</v>
      </c>
      <c r="Z17" s="25">
        <v>-109.69204059545537</v>
      </c>
      <c r="AA17" s="26">
        <v>-12643731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6992391</v>
      </c>
      <c r="D25" s="29">
        <f t="shared" ref="D25:Y25" si="1">SUM(D15:D24)</f>
        <v>0</v>
      </c>
      <c r="E25" s="35">
        <f t="shared" si="1"/>
        <v>10408533</v>
      </c>
      <c r="F25" s="36">
        <f t="shared" si="1"/>
        <v>-12643731</v>
      </c>
      <c r="G25" s="36">
        <f t="shared" si="1"/>
        <v>0</v>
      </c>
      <c r="H25" s="36">
        <f t="shared" si="1"/>
        <v>0</v>
      </c>
      <c r="I25" s="36">
        <f t="shared" si="1"/>
        <v>-635910</v>
      </c>
      <c r="J25" s="36">
        <f t="shared" si="1"/>
        <v>-635910</v>
      </c>
      <c r="K25" s="36">
        <f t="shared" si="1"/>
        <v>-214274</v>
      </c>
      <c r="L25" s="36">
        <f t="shared" si="1"/>
        <v>0</v>
      </c>
      <c r="M25" s="36">
        <f t="shared" si="1"/>
        <v>2775698</v>
      </c>
      <c r="N25" s="36">
        <f t="shared" si="1"/>
        <v>2561424</v>
      </c>
      <c r="O25" s="36">
        <f t="shared" si="1"/>
        <v>-239157</v>
      </c>
      <c r="P25" s="36">
        <f t="shared" si="1"/>
        <v>-223727</v>
      </c>
      <c r="Q25" s="36">
        <f t="shared" si="1"/>
        <v>-239157</v>
      </c>
      <c r="R25" s="36">
        <f t="shared" si="1"/>
        <v>-702041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1223473</v>
      </c>
      <c r="X25" s="36">
        <f t="shared" si="1"/>
        <v>-12623482</v>
      </c>
      <c r="Y25" s="36">
        <f t="shared" si="1"/>
        <v>13846955</v>
      </c>
      <c r="Z25" s="37">
        <f>+IF(X25&lt;&gt;0,+(Y25/X25)*100,0)</f>
        <v>-109.69204059545537</v>
      </c>
      <c r="AA25" s="38">
        <f>SUM(AA15:AA24)</f>
        <v>-12643731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28436527</v>
      </c>
      <c r="D26" s="29">
        <f>+D13+D25</f>
        <v>0</v>
      </c>
      <c r="E26" s="30">
        <f t="shared" si="2"/>
        <v>-153964</v>
      </c>
      <c r="F26" s="31">
        <f t="shared" si="2"/>
        <v>-40344194</v>
      </c>
      <c r="G26" s="31">
        <f t="shared" si="2"/>
        <v>0</v>
      </c>
      <c r="H26" s="31">
        <f t="shared" si="2"/>
        <v>399863</v>
      </c>
      <c r="I26" s="31">
        <f t="shared" si="2"/>
        <v>-4823906</v>
      </c>
      <c r="J26" s="31">
        <f t="shared" si="2"/>
        <v>-4424043</v>
      </c>
      <c r="K26" s="31">
        <f t="shared" si="2"/>
        <v>-906473</v>
      </c>
      <c r="L26" s="31">
        <f t="shared" si="2"/>
        <v>2029193</v>
      </c>
      <c r="M26" s="31">
        <f t="shared" si="2"/>
        <v>631886</v>
      </c>
      <c r="N26" s="31">
        <f t="shared" si="2"/>
        <v>1754606</v>
      </c>
      <c r="O26" s="31">
        <f t="shared" si="2"/>
        <v>307953</v>
      </c>
      <c r="P26" s="31">
        <f t="shared" si="2"/>
        <v>1583791</v>
      </c>
      <c r="Q26" s="31">
        <f t="shared" si="2"/>
        <v>1198190</v>
      </c>
      <c r="R26" s="31">
        <f t="shared" si="2"/>
        <v>3089934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420497</v>
      </c>
      <c r="X26" s="31">
        <f t="shared" si="2"/>
        <v>-28726207</v>
      </c>
      <c r="Y26" s="31">
        <f t="shared" si="2"/>
        <v>29146704</v>
      </c>
      <c r="Z26" s="32">
        <f>+IF(X26&lt;&gt;0,+(Y26/X26)*100,0)</f>
        <v>-101.46380968430672</v>
      </c>
      <c r="AA26" s="33">
        <f>+AA13+AA25</f>
        <v>-40344194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-39561</v>
      </c>
      <c r="D31" s="18"/>
      <c r="E31" s="19"/>
      <c r="F31" s="20"/>
      <c r="G31" s="20"/>
      <c r="H31" s="20">
        <v>-726</v>
      </c>
      <c r="I31" s="20">
        <v>-5</v>
      </c>
      <c r="J31" s="20">
        <v>-731</v>
      </c>
      <c r="K31" s="20">
        <v>-440</v>
      </c>
      <c r="L31" s="20">
        <v>-451</v>
      </c>
      <c r="M31" s="20"/>
      <c r="N31" s="20">
        <v>-891</v>
      </c>
      <c r="O31" s="20">
        <v>-184</v>
      </c>
      <c r="P31" s="20"/>
      <c r="Q31" s="20">
        <v>-171</v>
      </c>
      <c r="R31" s="20">
        <v>-355</v>
      </c>
      <c r="S31" s="20"/>
      <c r="T31" s="20"/>
      <c r="U31" s="20"/>
      <c r="V31" s="20"/>
      <c r="W31" s="20">
        <v>-1977</v>
      </c>
      <c r="X31" s="20"/>
      <c r="Y31" s="20">
        <v>-1977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23035060</v>
      </c>
      <c r="D32" s="18"/>
      <c r="E32" s="19">
        <v>205512511</v>
      </c>
      <c r="F32" s="20">
        <v>-2512481</v>
      </c>
      <c r="G32" s="20"/>
      <c r="H32" s="20">
        <v>-1467219</v>
      </c>
      <c r="I32" s="20">
        <v>2639427</v>
      </c>
      <c r="J32" s="20">
        <v>1172208</v>
      </c>
      <c r="K32" s="20">
        <v>136898</v>
      </c>
      <c r="L32" s="20">
        <v>116311</v>
      </c>
      <c r="M32" s="20">
        <v>745794</v>
      </c>
      <c r="N32" s="20">
        <v>999003</v>
      </c>
      <c r="O32" s="20">
        <v>476473</v>
      </c>
      <c r="P32" s="20">
        <v>-1083594</v>
      </c>
      <c r="Q32" s="20">
        <v>270354</v>
      </c>
      <c r="R32" s="20">
        <v>-336767</v>
      </c>
      <c r="S32" s="20"/>
      <c r="T32" s="20"/>
      <c r="U32" s="20"/>
      <c r="V32" s="20"/>
      <c r="W32" s="20">
        <v>1834444</v>
      </c>
      <c r="X32" s="20">
        <v>-1919967</v>
      </c>
      <c r="Y32" s="20">
        <v>3754411</v>
      </c>
      <c r="Z32" s="21">
        <v>-195.54560052334233</v>
      </c>
      <c r="AA32" s="22">
        <v>-2512481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9138990</v>
      </c>
      <c r="D35" s="18"/>
      <c r="E35" s="19"/>
      <c r="F35" s="20"/>
      <c r="G35" s="20"/>
      <c r="H35" s="20">
        <v>187947</v>
      </c>
      <c r="I35" s="20">
        <v>188160</v>
      </c>
      <c r="J35" s="20">
        <v>376107</v>
      </c>
      <c r="K35" s="20">
        <v>184856</v>
      </c>
      <c r="L35" s="20">
        <v>-1811001</v>
      </c>
      <c r="M35" s="20">
        <v>187388</v>
      </c>
      <c r="N35" s="20">
        <v>-1438757</v>
      </c>
      <c r="O35" s="20">
        <v>187822</v>
      </c>
      <c r="P35" s="20">
        <v>190921</v>
      </c>
      <c r="Q35" s="20">
        <v>188214</v>
      </c>
      <c r="R35" s="20">
        <v>566957</v>
      </c>
      <c r="S35" s="20"/>
      <c r="T35" s="20"/>
      <c r="U35" s="20"/>
      <c r="V35" s="20"/>
      <c r="W35" s="20">
        <v>-495693</v>
      </c>
      <c r="X35" s="20"/>
      <c r="Y35" s="20">
        <v>-495693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32134489</v>
      </c>
      <c r="D37" s="29">
        <f t="shared" ref="D37:Y37" si="3">SUM(D29:D36)</f>
        <v>0</v>
      </c>
      <c r="E37" s="30">
        <f t="shared" si="3"/>
        <v>205512511</v>
      </c>
      <c r="F37" s="31">
        <f t="shared" si="3"/>
        <v>-2512481</v>
      </c>
      <c r="G37" s="31">
        <f t="shared" si="3"/>
        <v>0</v>
      </c>
      <c r="H37" s="31">
        <f t="shared" si="3"/>
        <v>-1279998</v>
      </c>
      <c r="I37" s="31">
        <f t="shared" si="3"/>
        <v>2827582</v>
      </c>
      <c r="J37" s="31">
        <f t="shared" si="3"/>
        <v>1547584</v>
      </c>
      <c r="K37" s="31">
        <f t="shared" si="3"/>
        <v>321314</v>
      </c>
      <c r="L37" s="31">
        <f t="shared" si="3"/>
        <v>-1695141</v>
      </c>
      <c r="M37" s="31">
        <f t="shared" si="3"/>
        <v>933182</v>
      </c>
      <c r="N37" s="31">
        <f t="shared" si="3"/>
        <v>-440645</v>
      </c>
      <c r="O37" s="31">
        <f t="shared" si="3"/>
        <v>664111</v>
      </c>
      <c r="P37" s="31">
        <f t="shared" si="3"/>
        <v>-892673</v>
      </c>
      <c r="Q37" s="31">
        <f t="shared" si="3"/>
        <v>458397</v>
      </c>
      <c r="R37" s="31">
        <f t="shared" si="3"/>
        <v>229835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1336774</v>
      </c>
      <c r="X37" s="31">
        <f t="shared" si="3"/>
        <v>-1919967</v>
      </c>
      <c r="Y37" s="31">
        <f t="shared" si="3"/>
        <v>3256741</v>
      </c>
      <c r="Z37" s="32">
        <f>+IF(X37&lt;&gt;0,+(Y37/X37)*100,0)</f>
        <v>-169.62484251031398</v>
      </c>
      <c r="AA37" s="33">
        <f>SUM(AA29:AA36)</f>
        <v>-2512481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6469586</v>
      </c>
      <c r="D40" s="18"/>
      <c r="E40" s="19">
        <v>96314</v>
      </c>
      <c r="F40" s="20">
        <v>96314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72234</v>
      </c>
      <c r="Y40" s="20">
        <v>-72234</v>
      </c>
      <c r="Z40" s="21">
        <v>-100</v>
      </c>
      <c r="AA40" s="22">
        <v>96314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6469586</v>
      </c>
      <c r="D43" s="29">
        <f t="shared" ref="D43:Y43" si="4">SUM(D39:D42)</f>
        <v>0</v>
      </c>
      <c r="E43" s="35">
        <f t="shared" si="4"/>
        <v>96314</v>
      </c>
      <c r="F43" s="36">
        <f t="shared" si="4"/>
        <v>96314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72234</v>
      </c>
      <c r="Y43" s="36">
        <f t="shared" si="4"/>
        <v>-72234</v>
      </c>
      <c r="Z43" s="37">
        <f>+IF(X43&lt;&gt;0,+(Y43/X43)*100,0)</f>
        <v>-100</v>
      </c>
      <c r="AA43" s="38">
        <f>SUM(AA39:AA42)</f>
        <v>96314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38604075</v>
      </c>
      <c r="D44" s="29">
        <f>+D37+D43</f>
        <v>0</v>
      </c>
      <c r="E44" s="30">
        <f t="shared" si="5"/>
        <v>205608825</v>
      </c>
      <c r="F44" s="31">
        <f t="shared" si="5"/>
        <v>-2416167</v>
      </c>
      <c r="G44" s="31">
        <f t="shared" si="5"/>
        <v>0</v>
      </c>
      <c r="H44" s="31">
        <f t="shared" si="5"/>
        <v>-1279998</v>
      </c>
      <c r="I44" s="31">
        <f t="shared" si="5"/>
        <v>2827582</v>
      </c>
      <c r="J44" s="31">
        <f t="shared" si="5"/>
        <v>1547584</v>
      </c>
      <c r="K44" s="31">
        <f t="shared" si="5"/>
        <v>321314</v>
      </c>
      <c r="L44" s="31">
        <f t="shared" si="5"/>
        <v>-1695141</v>
      </c>
      <c r="M44" s="31">
        <f t="shared" si="5"/>
        <v>933182</v>
      </c>
      <c r="N44" s="31">
        <f t="shared" si="5"/>
        <v>-440645</v>
      </c>
      <c r="O44" s="31">
        <f t="shared" si="5"/>
        <v>664111</v>
      </c>
      <c r="P44" s="31">
        <f t="shared" si="5"/>
        <v>-892673</v>
      </c>
      <c r="Q44" s="31">
        <f t="shared" si="5"/>
        <v>458397</v>
      </c>
      <c r="R44" s="31">
        <f t="shared" si="5"/>
        <v>229835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1336774</v>
      </c>
      <c r="X44" s="31">
        <f t="shared" si="5"/>
        <v>-1847733</v>
      </c>
      <c r="Y44" s="31">
        <f t="shared" si="5"/>
        <v>3184507</v>
      </c>
      <c r="Z44" s="32">
        <f>+IF(X44&lt;&gt;0,+(Y44/X44)*100,0)</f>
        <v>-172.34670810122458</v>
      </c>
      <c r="AA44" s="33">
        <f>+AA37+AA43</f>
        <v>-2416167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-10167548</v>
      </c>
      <c r="D45" s="42">
        <f t="shared" si="6"/>
        <v>0</v>
      </c>
      <c r="E45" s="43">
        <f t="shared" si="6"/>
        <v>-205762789</v>
      </c>
      <c r="F45" s="44">
        <f t="shared" si="6"/>
        <v>-37928027</v>
      </c>
      <c r="G45" s="44">
        <f t="shared" si="6"/>
        <v>0</v>
      </c>
      <c r="H45" s="44">
        <f t="shared" si="6"/>
        <v>1679861</v>
      </c>
      <c r="I45" s="44">
        <f t="shared" si="6"/>
        <v>-7651488</v>
      </c>
      <c r="J45" s="44">
        <f t="shared" si="6"/>
        <v>-5971627</v>
      </c>
      <c r="K45" s="44">
        <f t="shared" si="6"/>
        <v>-1227787</v>
      </c>
      <c r="L45" s="44">
        <f t="shared" si="6"/>
        <v>3724334</v>
      </c>
      <c r="M45" s="44">
        <f t="shared" si="6"/>
        <v>-301296</v>
      </c>
      <c r="N45" s="44">
        <f t="shared" si="6"/>
        <v>2195251</v>
      </c>
      <c r="O45" s="44">
        <f t="shared" si="6"/>
        <v>-356158</v>
      </c>
      <c r="P45" s="44">
        <f t="shared" si="6"/>
        <v>2476464</v>
      </c>
      <c r="Q45" s="44">
        <f t="shared" si="6"/>
        <v>739793</v>
      </c>
      <c r="R45" s="44">
        <f t="shared" si="6"/>
        <v>2860099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-916277</v>
      </c>
      <c r="X45" s="44">
        <f t="shared" si="6"/>
        <v>-26878474</v>
      </c>
      <c r="Y45" s="44">
        <f t="shared" si="6"/>
        <v>25962197</v>
      </c>
      <c r="Z45" s="45">
        <f>+IF(X45&lt;&gt;0,+(Y45/X45)*100,0)</f>
        <v>-96.591037869188554</v>
      </c>
      <c r="AA45" s="46">
        <f>+AA26-AA44</f>
        <v>-37928027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3178991</v>
      </c>
      <c r="D47" s="18"/>
      <c r="E47" s="19">
        <v>-15245055</v>
      </c>
      <c r="F47" s="20">
        <v>-31126777</v>
      </c>
      <c r="G47" s="20"/>
      <c r="H47" s="20"/>
      <c r="I47" s="20"/>
      <c r="J47" s="20"/>
      <c r="K47" s="20">
        <v>3889</v>
      </c>
      <c r="L47" s="20"/>
      <c r="M47" s="20"/>
      <c r="N47" s="20">
        <v>3889</v>
      </c>
      <c r="O47" s="20"/>
      <c r="P47" s="20"/>
      <c r="Q47" s="20"/>
      <c r="R47" s="20"/>
      <c r="S47" s="20"/>
      <c r="T47" s="20"/>
      <c r="U47" s="20"/>
      <c r="V47" s="20"/>
      <c r="W47" s="20">
        <v>3889</v>
      </c>
      <c r="X47" s="20">
        <v>-20077215</v>
      </c>
      <c r="Y47" s="20">
        <v>20081104</v>
      </c>
      <c r="Z47" s="47">
        <v>-100.0193702164369</v>
      </c>
      <c r="AA47" s="22">
        <v>-31126777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3178991</v>
      </c>
      <c r="D50" s="50">
        <f t="shared" ref="D50:Y50" si="7">SUM(D47:D49)</f>
        <v>0</v>
      </c>
      <c r="E50" s="51">
        <f t="shared" si="7"/>
        <v>-15245055</v>
      </c>
      <c r="F50" s="52">
        <f t="shared" si="7"/>
        <v>-31126777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3889</v>
      </c>
      <c r="L50" s="52">
        <f t="shared" si="7"/>
        <v>0</v>
      </c>
      <c r="M50" s="52">
        <f t="shared" si="7"/>
        <v>0</v>
      </c>
      <c r="N50" s="52">
        <f t="shared" si="7"/>
        <v>3889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3889</v>
      </c>
      <c r="X50" s="52">
        <f t="shared" si="7"/>
        <v>-20077215</v>
      </c>
      <c r="Y50" s="52">
        <f t="shared" si="7"/>
        <v>20081104</v>
      </c>
      <c r="Z50" s="53">
        <f>+IF(X50&lt;&gt;0,+(Y50/X50)*100,0)</f>
        <v>-100.0193702164369</v>
      </c>
      <c r="AA50" s="54">
        <f>SUM(AA47:AA49)</f>
        <v>-31126777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-11633185</v>
      </c>
      <c r="F6" s="20">
        <v>-8150557</v>
      </c>
      <c r="G6" s="20">
        <v>-44137297</v>
      </c>
      <c r="H6" s="20">
        <v>-526699</v>
      </c>
      <c r="I6" s="20">
        <v>-1110476</v>
      </c>
      <c r="J6" s="20">
        <v>-45774472</v>
      </c>
      <c r="K6" s="20">
        <v>-231659</v>
      </c>
      <c r="L6" s="20"/>
      <c r="M6" s="20">
        <v>-730559</v>
      </c>
      <c r="N6" s="20">
        <v>-962218</v>
      </c>
      <c r="O6" s="20">
        <v>-404592</v>
      </c>
      <c r="P6" s="20">
        <v>-167010</v>
      </c>
      <c r="Q6" s="20">
        <v>-1022288</v>
      </c>
      <c r="R6" s="20">
        <v>-1593890</v>
      </c>
      <c r="S6" s="20"/>
      <c r="T6" s="20"/>
      <c r="U6" s="20"/>
      <c r="V6" s="20"/>
      <c r="W6" s="20">
        <v>-48330580</v>
      </c>
      <c r="X6" s="20">
        <v>-7445853</v>
      </c>
      <c r="Y6" s="20">
        <v>-40884727</v>
      </c>
      <c r="Z6" s="21">
        <v>549.0939318839628</v>
      </c>
      <c r="AA6" s="22">
        <v>-8150557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-3170136</v>
      </c>
      <c r="F7" s="20">
        <v>-11170136</v>
      </c>
      <c r="G7" s="20">
        <v>54671227</v>
      </c>
      <c r="H7" s="20">
        <v>-3659857</v>
      </c>
      <c r="I7" s="20">
        <v>696376</v>
      </c>
      <c r="J7" s="20">
        <v>51707746</v>
      </c>
      <c r="K7" s="20">
        <v>566873</v>
      </c>
      <c r="L7" s="20"/>
      <c r="M7" s="20">
        <v>761658</v>
      </c>
      <c r="N7" s="20">
        <v>1328531</v>
      </c>
      <c r="O7" s="20">
        <v>816894</v>
      </c>
      <c r="P7" s="20">
        <v>582234</v>
      </c>
      <c r="Q7" s="20">
        <v>778127</v>
      </c>
      <c r="R7" s="20">
        <v>2177255</v>
      </c>
      <c r="S7" s="20"/>
      <c r="T7" s="20"/>
      <c r="U7" s="20"/>
      <c r="V7" s="20"/>
      <c r="W7" s="20">
        <v>55213532</v>
      </c>
      <c r="X7" s="20">
        <v>-5577602</v>
      </c>
      <c r="Y7" s="20">
        <v>60791134</v>
      </c>
      <c r="Z7" s="21">
        <v>-1089.9152359741695</v>
      </c>
      <c r="AA7" s="22">
        <v>-11170136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9415080</v>
      </c>
      <c r="F10" s="20">
        <v>9415080</v>
      </c>
      <c r="G10" s="20">
        <v>-403816</v>
      </c>
      <c r="H10" s="20">
        <v>-8788</v>
      </c>
      <c r="I10" s="20">
        <v>-418</v>
      </c>
      <c r="J10" s="20">
        <v>-413022</v>
      </c>
      <c r="K10" s="20">
        <v>-20076</v>
      </c>
      <c r="L10" s="20"/>
      <c r="M10" s="20">
        <v>19967</v>
      </c>
      <c r="N10" s="20">
        <v>-109</v>
      </c>
      <c r="O10" s="20">
        <v>-11048</v>
      </c>
      <c r="P10" s="20">
        <v>22851</v>
      </c>
      <c r="Q10" s="20">
        <v>-17014</v>
      </c>
      <c r="R10" s="20">
        <v>-5211</v>
      </c>
      <c r="S10" s="20"/>
      <c r="T10" s="20"/>
      <c r="U10" s="20"/>
      <c r="V10" s="20"/>
      <c r="W10" s="20">
        <v>-418342</v>
      </c>
      <c r="X10" s="20">
        <v>7061310</v>
      </c>
      <c r="Y10" s="20">
        <v>-7479652</v>
      </c>
      <c r="Z10" s="21">
        <v>-105.92442478803508</v>
      </c>
      <c r="AA10" s="22">
        <v>9415080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1507367</v>
      </c>
      <c r="H11" s="24">
        <v>790891</v>
      </c>
      <c r="I11" s="24">
        <v>59279</v>
      </c>
      <c r="J11" s="20">
        <v>2357537</v>
      </c>
      <c r="K11" s="24">
        <v>260574</v>
      </c>
      <c r="L11" s="24"/>
      <c r="M11" s="20">
        <v>-259560</v>
      </c>
      <c r="N11" s="24">
        <v>1014</v>
      </c>
      <c r="O11" s="24">
        <v>-31</v>
      </c>
      <c r="P11" s="24">
        <v>5</v>
      </c>
      <c r="Q11" s="20">
        <v>49479</v>
      </c>
      <c r="R11" s="24">
        <v>49453</v>
      </c>
      <c r="S11" s="24"/>
      <c r="T11" s="20"/>
      <c r="U11" s="24"/>
      <c r="V11" s="24"/>
      <c r="W11" s="24">
        <v>2408004</v>
      </c>
      <c r="X11" s="20"/>
      <c r="Y11" s="24">
        <v>2408004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-5388241</v>
      </c>
      <c r="F13" s="31">
        <f t="shared" si="0"/>
        <v>-9905613</v>
      </c>
      <c r="G13" s="31">
        <f t="shared" si="0"/>
        <v>51550734</v>
      </c>
      <c r="H13" s="31">
        <f t="shared" si="0"/>
        <v>-3404453</v>
      </c>
      <c r="I13" s="31">
        <f t="shared" si="0"/>
        <v>-355239</v>
      </c>
      <c r="J13" s="31">
        <f t="shared" si="0"/>
        <v>47791042</v>
      </c>
      <c r="K13" s="31">
        <f t="shared" si="0"/>
        <v>575712</v>
      </c>
      <c r="L13" s="31">
        <f t="shared" si="0"/>
        <v>0</v>
      </c>
      <c r="M13" s="31">
        <f t="shared" si="0"/>
        <v>-208494</v>
      </c>
      <c r="N13" s="31">
        <f t="shared" si="0"/>
        <v>367218</v>
      </c>
      <c r="O13" s="31">
        <f t="shared" si="0"/>
        <v>401223</v>
      </c>
      <c r="P13" s="31">
        <f t="shared" si="0"/>
        <v>438080</v>
      </c>
      <c r="Q13" s="31">
        <f t="shared" si="0"/>
        <v>-211696</v>
      </c>
      <c r="R13" s="31">
        <f t="shared" si="0"/>
        <v>627607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48785867</v>
      </c>
      <c r="X13" s="31">
        <f t="shared" si="0"/>
        <v>-5962145</v>
      </c>
      <c r="Y13" s="31">
        <f t="shared" si="0"/>
        <v>54748012</v>
      </c>
      <c r="Z13" s="32">
        <f>+IF(X13&lt;&gt;0,+(Y13/X13)*100,0)</f>
        <v>-918.26032409476795</v>
      </c>
      <c r="AA13" s="33">
        <f>SUM(AA6:AA12)</f>
        <v>-9905613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-617832</v>
      </c>
      <c r="F17" s="20">
        <v>582353</v>
      </c>
      <c r="G17" s="24">
        <v>-39758640</v>
      </c>
      <c r="H17" s="24">
        <v>-8797308</v>
      </c>
      <c r="I17" s="24"/>
      <c r="J17" s="20">
        <v>-48555948</v>
      </c>
      <c r="K17" s="24">
        <v>1730310</v>
      </c>
      <c r="L17" s="24"/>
      <c r="M17" s="20"/>
      <c r="N17" s="24">
        <v>1730310</v>
      </c>
      <c r="O17" s="24"/>
      <c r="P17" s="24"/>
      <c r="Q17" s="20"/>
      <c r="R17" s="24"/>
      <c r="S17" s="24"/>
      <c r="T17" s="20"/>
      <c r="U17" s="24"/>
      <c r="V17" s="24"/>
      <c r="W17" s="24">
        <v>-46825638</v>
      </c>
      <c r="X17" s="20">
        <v>16700</v>
      </c>
      <c r="Y17" s="24">
        <v>-46842338</v>
      </c>
      <c r="Z17" s="25">
        <v>-280493.04191616765</v>
      </c>
      <c r="AA17" s="26">
        <v>582353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-617832</v>
      </c>
      <c r="F25" s="36">
        <f t="shared" si="1"/>
        <v>582353</v>
      </c>
      <c r="G25" s="36">
        <f t="shared" si="1"/>
        <v>-39758640</v>
      </c>
      <c r="H25" s="36">
        <f t="shared" si="1"/>
        <v>-8797308</v>
      </c>
      <c r="I25" s="36">
        <f t="shared" si="1"/>
        <v>0</v>
      </c>
      <c r="J25" s="36">
        <f t="shared" si="1"/>
        <v>-48555948</v>
      </c>
      <c r="K25" s="36">
        <f t="shared" si="1"/>
        <v>1730310</v>
      </c>
      <c r="L25" s="36">
        <f t="shared" si="1"/>
        <v>0</v>
      </c>
      <c r="M25" s="36">
        <f t="shared" si="1"/>
        <v>0</v>
      </c>
      <c r="N25" s="36">
        <f t="shared" si="1"/>
        <v>1730310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-46825638</v>
      </c>
      <c r="X25" s="36">
        <f t="shared" si="1"/>
        <v>16700</v>
      </c>
      <c r="Y25" s="36">
        <f t="shared" si="1"/>
        <v>-46842338</v>
      </c>
      <c r="Z25" s="37">
        <f>+IF(X25&lt;&gt;0,+(Y25/X25)*100,0)</f>
        <v>-280493.04191616765</v>
      </c>
      <c r="AA25" s="38">
        <f>SUM(AA15:AA24)</f>
        <v>582353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-6006073</v>
      </c>
      <c r="F26" s="31">
        <f t="shared" si="2"/>
        <v>-9323260</v>
      </c>
      <c r="G26" s="31">
        <f t="shared" si="2"/>
        <v>11792094</v>
      </c>
      <c r="H26" s="31">
        <f t="shared" si="2"/>
        <v>-12201761</v>
      </c>
      <c r="I26" s="31">
        <f t="shared" si="2"/>
        <v>-355239</v>
      </c>
      <c r="J26" s="31">
        <f t="shared" si="2"/>
        <v>-764906</v>
      </c>
      <c r="K26" s="31">
        <f t="shared" si="2"/>
        <v>2306022</v>
      </c>
      <c r="L26" s="31">
        <f t="shared" si="2"/>
        <v>0</v>
      </c>
      <c r="M26" s="31">
        <f t="shared" si="2"/>
        <v>-208494</v>
      </c>
      <c r="N26" s="31">
        <f t="shared" si="2"/>
        <v>2097528</v>
      </c>
      <c r="O26" s="31">
        <f t="shared" si="2"/>
        <v>401223</v>
      </c>
      <c r="P26" s="31">
        <f t="shared" si="2"/>
        <v>438080</v>
      </c>
      <c r="Q26" s="31">
        <f t="shared" si="2"/>
        <v>-211696</v>
      </c>
      <c r="R26" s="31">
        <f t="shared" si="2"/>
        <v>627607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1960229</v>
      </c>
      <c r="X26" s="31">
        <f t="shared" si="2"/>
        <v>-5945445</v>
      </c>
      <c r="Y26" s="31">
        <f t="shared" si="2"/>
        <v>7905674</v>
      </c>
      <c r="Z26" s="32">
        <f>+IF(X26&lt;&gt;0,+(Y26/X26)*100,0)</f>
        <v>-132.97026547213875</v>
      </c>
      <c r="AA26" s="33">
        <f>+AA13+AA25</f>
        <v>-9323260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-1908</v>
      </c>
      <c r="H31" s="20"/>
      <c r="I31" s="20">
        <v>-94</v>
      </c>
      <c r="J31" s="20">
        <v>-2002</v>
      </c>
      <c r="K31" s="20">
        <v>-261</v>
      </c>
      <c r="L31" s="20"/>
      <c r="M31" s="20"/>
      <c r="N31" s="20">
        <v>-261</v>
      </c>
      <c r="O31" s="20">
        <v>-192</v>
      </c>
      <c r="P31" s="20">
        <v>-342</v>
      </c>
      <c r="Q31" s="20">
        <v>-207</v>
      </c>
      <c r="R31" s="20">
        <v>-741</v>
      </c>
      <c r="S31" s="20"/>
      <c r="T31" s="20"/>
      <c r="U31" s="20"/>
      <c r="V31" s="20"/>
      <c r="W31" s="20">
        <v>-3004</v>
      </c>
      <c r="X31" s="20"/>
      <c r="Y31" s="20">
        <v>-3004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9415080</v>
      </c>
      <c r="F32" s="20">
        <v>9358603</v>
      </c>
      <c r="G32" s="20">
        <v>-3666545</v>
      </c>
      <c r="H32" s="20">
        <v>6695091</v>
      </c>
      <c r="I32" s="20">
        <v>-159331</v>
      </c>
      <c r="J32" s="20">
        <v>2869215</v>
      </c>
      <c r="K32" s="20">
        <v>1968685</v>
      </c>
      <c r="L32" s="20"/>
      <c r="M32" s="20">
        <v>-9473</v>
      </c>
      <c r="N32" s="20">
        <v>1959212</v>
      </c>
      <c r="O32" s="20">
        <v>-11126</v>
      </c>
      <c r="P32" s="20">
        <v>18864</v>
      </c>
      <c r="Q32" s="20">
        <v>-32796</v>
      </c>
      <c r="R32" s="20">
        <v>-25058</v>
      </c>
      <c r="S32" s="20"/>
      <c r="T32" s="20"/>
      <c r="U32" s="20"/>
      <c r="V32" s="20"/>
      <c r="W32" s="20">
        <v>4803369</v>
      </c>
      <c r="X32" s="20">
        <v>7038712</v>
      </c>
      <c r="Y32" s="20">
        <v>-2235343</v>
      </c>
      <c r="Z32" s="21">
        <v>-31.757841491454684</v>
      </c>
      <c r="AA32" s="22">
        <v>9358603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-1805137</v>
      </c>
      <c r="H33" s="20">
        <v>-68863</v>
      </c>
      <c r="I33" s="20"/>
      <c r="J33" s="20">
        <v>-1874000</v>
      </c>
      <c r="K33" s="20">
        <v>850000</v>
      </c>
      <c r="L33" s="20"/>
      <c r="M33" s="20"/>
      <c r="N33" s="20">
        <v>850000</v>
      </c>
      <c r="O33" s="20"/>
      <c r="P33" s="20"/>
      <c r="Q33" s="20"/>
      <c r="R33" s="20"/>
      <c r="S33" s="20"/>
      <c r="T33" s="20"/>
      <c r="U33" s="20"/>
      <c r="V33" s="20"/>
      <c r="W33" s="20">
        <v>-1024000</v>
      </c>
      <c r="X33" s="20"/>
      <c r="Y33" s="20">
        <v>-1024000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1700393</v>
      </c>
      <c r="F35" s="20">
        <v>1700393</v>
      </c>
      <c r="G35" s="20">
        <v>4316068</v>
      </c>
      <c r="H35" s="20">
        <v>103284</v>
      </c>
      <c r="I35" s="20">
        <v>58422</v>
      </c>
      <c r="J35" s="20">
        <v>4477774</v>
      </c>
      <c r="K35" s="20">
        <v>146727</v>
      </c>
      <c r="L35" s="20"/>
      <c r="M35" s="20">
        <v>96605</v>
      </c>
      <c r="N35" s="20">
        <v>243332</v>
      </c>
      <c r="O35" s="20">
        <v>99739</v>
      </c>
      <c r="P35" s="20">
        <v>102531</v>
      </c>
      <c r="Q35" s="20">
        <v>147793</v>
      </c>
      <c r="R35" s="20">
        <v>350063</v>
      </c>
      <c r="S35" s="20"/>
      <c r="T35" s="20"/>
      <c r="U35" s="20"/>
      <c r="V35" s="20"/>
      <c r="W35" s="20">
        <v>5071169</v>
      </c>
      <c r="X35" s="20">
        <v>1275291</v>
      </c>
      <c r="Y35" s="20">
        <v>3795878</v>
      </c>
      <c r="Z35" s="21">
        <v>297.64798779259007</v>
      </c>
      <c r="AA35" s="22">
        <v>1700393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11115473</v>
      </c>
      <c r="F37" s="31">
        <f t="shared" si="3"/>
        <v>11058996</v>
      </c>
      <c r="G37" s="31">
        <f t="shared" si="3"/>
        <v>-1157522</v>
      </c>
      <c r="H37" s="31">
        <f t="shared" si="3"/>
        <v>6729512</v>
      </c>
      <c r="I37" s="31">
        <f t="shared" si="3"/>
        <v>-101003</v>
      </c>
      <c r="J37" s="31">
        <f t="shared" si="3"/>
        <v>5470987</v>
      </c>
      <c r="K37" s="31">
        <f t="shared" si="3"/>
        <v>2965151</v>
      </c>
      <c r="L37" s="31">
        <f t="shared" si="3"/>
        <v>0</v>
      </c>
      <c r="M37" s="31">
        <f t="shared" si="3"/>
        <v>87132</v>
      </c>
      <c r="N37" s="31">
        <f t="shared" si="3"/>
        <v>3052283</v>
      </c>
      <c r="O37" s="31">
        <f t="shared" si="3"/>
        <v>88421</v>
      </c>
      <c r="P37" s="31">
        <f t="shared" si="3"/>
        <v>121053</v>
      </c>
      <c r="Q37" s="31">
        <f t="shared" si="3"/>
        <v>114790</v>
      </c>
      <c r="R37" s="31">
        <f t="shared" si="3"/>
        <v>324264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8847534</v>
      </c>
      <c r="X37" s="31">
        <f t="shared" si="3"/>
        <v>8314003</v>
      </c>
      <c r="Y37" s="31">
        <f t="shared" si="3"/>
        <v>533531</v>
      </c>
      <c r="Z37" s="32">
        <f>+IF(X37&lt;&gt;0,+(Y37/X37)*100,0)</f>
        <v>6.4172577277155183</v>
      </c>
      <c r="AA37" s="33">
        <f>SUM(AA29:AA36)</f>
        <v>11058996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11115473</v>
      </c>
      <c r="F44" s="31">
        <f t="shared" si="5"/>
        <v>11058996</v>
      </c>
      <c r="G44" s="31">
        <f t="shared" si="5"/>
        <v>-1157522</v>
      </c>
      <c r="H44" s="31">
        <f t="shared" si="5"/>
        <v>6729512</v>
      </c>
      <c r="I44" s="31">
        <f t="shared" si="5"/>
        <v>-101003</v>
      </c>
      <c r="J44" s="31">
        <f t="shared" si="5"/>
        <v>5470987</v>
      </c>
      <c r="K44" s="31">
        <f t="shared" si="5"/>
        <v>2965151</v>
      </c>
      <c r="L44" s="31">
        <f t="shared" si="5"/>
        <v>0</v>
      </c>
      <c r="M44" s="31">
        <f t="shared" si="5"/>
        <v>87132</v>
      </c>
      <c r="N44" s="31">
        <f t="shared" si="5"/>
        <v>3052283</v>
      </c>
      <c r="O44" s="31">
        <f t="shared" si="5"/>
        <v>88421</v>
      </c>
      <c r="P44" s="31">
        <f t="shared" si="5"/>
        <v>121053</v>
      </c>
      <c r="Q44" s="31">
        <f t="shared" si="5"/>
        <v>114790</v>
      </c>
      <c r="R44" s="31">
        <f t="shared" si="5"/>
        <v>324264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8847534</v>
      </c>
      <c r="X44" s="31">
        <f t="shared" si="5"/>
        <v>8314003</v>
      </c>
      <c r="Y44" s="31">
        <f t="shared" si="5"/>
        <v>533531</v>
      </c>
      <c r="Z44" s="32">
        <f>+IF(X44&lt;&gt;0,+(Y44/X44)*100,0)</f>
        <v>6.4172577277155183</v>
      </c>
      <c r="AA44" s="33">
        <f>+AA37+AA43</f>
        <v>11058996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-17121546</v>
      </c>
      <c r="F45" s="44">
        <f t="shared" si="6"/>
        <v>-20382256</v>
      </c>
      <c r="G45" s="44">
        <f t="shared" si="6"/>
        <v>12949616</v>
      </c>
      <c r="H45" s="44">
        <f t="shared" si="6"/>
        <v>-18931273</v>
      </c>
      <c r="I45" s="44">
        <f t="shared" si="6"/>
        <v>-254236</v>
      </c>
      <c r="J45" s="44">
        <f t="shared" si="6"/>
        <v>-6235893</v>
      </c>
      <c r="K45" s="44">
        <f t="shared" si="6"/>
        <v>-659129</v>
      </c>
      <c r="L45" s="44">
        <f t="shared" si="6"/>
        <v>0</v>
      </c>
      <c r="M45" s="44">
        <f t="shared" si="6"/>
        <v>-295626</v>
      </c>
      <c r="N45" s="44">
        <f t="shared" si="6"/>
        <v>-954755</v>
      </c>
      <c r="O45" s="44">
        <f t="shared" si="6"/>
        <v>312802</v>
      </c>
      <c r="P45" s="44">
        <f t="shared" si="6"/>
        <v>317027</v>
      </c>
      <c r="Q45" s="44">
        <f t="shared" si="6"/>
        <v>-326486</v>
      </c>
      <c r="R45" s="44">
        <f t="shared" si="6"/>
        <v>303343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-6887305</v>
      </c>
      <c r="X45" s="44">
        <f t="shared" si="6"/>
        <v>-14259448</v>
      </c>
      <c r="Y45" s="44">
        <f t="shared" si="6"/>
        <v>7372143</v>
      </c>
      <c r="Z45" s="45">
        <f>+IF(X45&lt;&gt;0,+(Y45/X45)*100,0)</f>
        <v>-51.700058796104877</v>
      </c>
      <c r="AA45" s="46">
        <f>+AA26-AA44</f>
        <v>-20382256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-17121546</v>
      </c>
      <c r="F47" s="20">
        <v>-20382256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-14259448</v>
      </c>
      <c r="Y47" s="20">
        <v>14259448</v>
      </c>
      <c r="Z47" s="47">
        <v>-100</v>
      </c>
      <c r="AA47" s="22">
        <v>-20382256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-17121546</v>
      </c>
      <c r="F50" s="52">
        <f t="shared" si="7"/>
        <v>-20382256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-14259448</v>
      </c>
      <c r="Y50" s="52">
        <f t="shared" si="7"/>
        <v>14259448</v>
      </c>
      <c r="Z50" s="53">
        <f>+IF(X50&lt;&gt;0,+(Y50/X50)*100,0)</f>
        <v>-100</v>
      </c>
      <c r="AA50" s="54">
        <f>SUM(AA47:AA49)</f>
        <v>-20382256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137928064</v>
      </c>
      <c r="D6" s="18"/>
      <c r="E6" s="19">
        <v>-12398974</v>
      </c>
      <c r="F6" s="20">
        <v>-24832889</v>
      </c>
      <c r="G6" s="20">
        <v>134795340</v>
      </c>
      <c r="H6" s="20">
        <v>-4001999</v>
      </c>
      <c r="I6" s="20">
        <v>-4536206</v>
      </c>
      <c r="J6" s="20">
        <v>126257135</v>
      </c>
      <c r="K6" s="20">
        <v>-1019686</v>
      </c>
      <c r="L6" s="20">
        <v>599178</v>
      </c>
      <c r="M6" s="20">
        <v>-654090</v>
      </c>
      <c r="N6" s="20">
        <v>-1074598</v>
      </c>
      <c r="O6" s="20">
        <v>-1630645</v>
      </c>
      <c r="P6" s="20">
        <v>176904</v>
      </c>
      <c r="Q6" s="20">
        <v>-227549</v>
      </c>
      <c r="R6" s="20">
        <v>-1681290</v>
      </c>
      <c r="S6" s="20"/>
      <c r="T6" s="20"/>
      <c r="U6" s="20"/>
      <c r="V6" s="20"/>
      <c r="W6" s="20">
        <v>123501247</v>
      </c>
      <c r="X6" s="20">
        <v>-12407701</v>
      </c>
      <c r="Y6" s="20">
        <v>135908948</v>
      </c>
      <c r="Z6" s="21">
        <v>-1095.3596318931282</v>
      </c>
      <c r="AA6" s="22">
        <v>-24832889</v>
      </c>
    </row>
    <row r="7" spans="1:27" x14ac:dyDescent="0.25">
      <c r="A7" s="23" t="s">
        <v>35</v>
      </c>
      <c r="B7" s="17" t="s">
        <v>32</v>
      </c>
      <c r="C7" s="18">
        <v>41223897</v>
      </c>
      <c r="D7" s="18"/>
      <c r="E7" s="19">
        <v>-19065943</v>
      </c>
      <c r="F7" s="20">
        <v>-3727103</v>
      </c>
      <c r="G7" s="20">
        <v>42925337</v>
      </c>
      <c r="H7" s="20">
        <v>1622121</v>
      </c>
      <c r="I7" s="20">
        <v>1563378</v>
      </c>
      <c r="J7" s="20">
        <v>46110836</v>
      </c>
      <c r="K7" s="20">
        <v>1062654</v>
      </c>
      <c r="L7" s="20">
        <v>1778681</v>
      </c>
      <c r="M7" s="20">
        <v>1774696</v>
      </c>
      <c r="N7" s="20">
        <v>4616031</v>
      </c>
      <c r="O7" s="20">
        <v>1461259</v>
      </c>
      <c r="P7" s="20">
        <v>24650454</v>
      </c>
      <c r="Q7" s="20">
        <v>-4354700</v>
      </c>
      <c r="R7" s="20">
        <v>21757013</v>
      </c>
      <c r="S7" s="20"/>
      <c r="T7" s="20"/>
      <c r="U7" s="20"/>
      <c r="V7" s="20"/>
      <c r="W7" s="20">
        <v>72483880</v>
      </c>
      <c r="X7" s="20">
        <v>-8830166</v>
      </c>
      <c r="Y7" s="20">
        <v>81314046</v>
      </c>
      <c r="Z7" s="21">
        <v>-920.86656128548441</v>
      </c>
      <c r="AA7" s="22">
        <v>-3727103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4145698</v>
      </c>
      <c r="D10" s="18"/>
      <c r="E10" s="19">
        <v>-50000</v>
      </c>
      <c r="F10" s="20">
        <v>-501729</v>
      </c>
      <c r="G10" s="20">
        <v>4326158</v>
      </c>
      <c r="H10" s="20">
        <v>993659</v>
      </c>
      <c r="I10" s="20">
        <v>399797</v>
      </c>
      <c r="J10" s="20">
        <v>5719614</v>
      </c>
      <c r="K10" s="20">
        <v>-20957</v>
      </c>
      <c r="L10" s="20">
        <v>-31262</v>
      </c>
      <c r="M10" s="20"/>
      <c r="N10" s="20">
        <v>-52219</v>
      </c>
      <c r="O10" s="20">
        <v>888230</v>
      </c>
      <c r="P10" s="20">
        <v>491566</v>
      </c>
      <c r="Q10" s="20">
        <v>479212</v>
      </c>
      <c r="R10" s="20">
        <v>1859008</v>
      </c>
      <c r="S10" s="20"/>
      <c r="T10" s="20"/>
      <c r="U10" s="20"/>
      <c r="V10" s="20"/>
      <c r="W10" s="20">
        <v>7526403</v>
      </c>
      <c r="X10" s="20">
        <v>-150435</v>
      </c>
      <c r="Y10" s="20">
        <v>7676838</v>
      </c>
      <c r="Z10" s="21">
        <v>-5103.0930302123843</v>
      </c>
      <c r="AA10" s="22">
        <v>-501729</v>
      </c>
    </row>
    <row r="11" spans="1:27" x14ac:dyDescent="0.25">
      <c r="A11" s="23" t="s">
        <v>39</v>
      </c>
      <c r="B11" s="17" t="s">
        <v>32</v>
      </c>
      <c r="C11" s="18">
        <v>1994651</v>
      </c>
      <c r="D11" s="18"/>
      <c r="E11" s="19"/>
      <c r="F11" s="20"/>
      <c r="G11" s="24">
        <v>2286175</v>
      </c>
      <c r="H11" s="24">
        <v>570763</v>
      </c>
      <c r="I11" s="24">
        <v>704626</v>
      </c>
      <c r="J11" s="20">
        <v>3561564</v>
      </c>
      <c r="K11" s="24">
        <v>280021</v>
      </c>
      <c r="L11" s="24">
        <v>64264</v>
      </c>
      <c r="M11" s="20">
        <v>215730</v>
      </c>
      <c r="N11" s="24">
        <v>560015</v>
      </c>
      <c r="O11" s="24">
        <v>549249</v>
      </c>
      <c r="P11" s="24">
        <v>217101</v>
      </c>
      <c r="Q11" s="20">
        <v>222598</v>
      </c>
      <c r="R11" s="24">
        <v>988948</v>
      </c>
      <c r="S11" s="24"/>
      <c r="T11" s="20"/>
      <c r="U11" s="24"/>
      <c r="V11" s="24"/>
      <c r="W11" s="24">
        <v>5110527</v>
      </c>
      <c r="X11" s="20"/>
      <c r="Y11" s="24">
        <v>5110527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-83187</v>
      </c>
      <c r="D12" s="18"/>
      <c r="E12" s="19">
        <v>11512525</v>
      </c>
      <c r="F12" s="20">
        <v>11512525</v>
      </c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>
        <v>8634393</v>
      </c>
      <c r="Y12" s="20">
        <v>-8717580</v>
      </c>
      <c r="Z12" s="21">
        <v>-100.96343773094414</v>
      </c>
      <c r="AA12" s="22">
        <v>11512525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185209123</v>
      </c>
      <c r="D13" s="29">
        <f>SUM(D6:D12)</f>
        <v>0</v>
      </c>
      <c r="E13" s="30">
        <f t="shared" si="0"/>
        <v>-20002392</v>
      </c>
      <c r="F13" s="31">
        <f t="shared" si="0"/>
        <v>-17549196</v>
      </c>
      <c r="G13" s="31">
        <f t="shared" si="0"/>
        <v>184249823</v>
      </c>
      <c r="H13" s="31">
        <f t="shared" si="0"/>
        <v>-815456</v>
      </c>
      <c r="I13" s="31">
        <f t="shared" si="0"/>
        <v>-1868405</v>
      </c>
      <c r="J13" s="31">
        <f t="shared" si="0"/>
        <v>181565962</v>
      </c>
      <c r="K13" s="31">
        <f t="shared" si="0"/>
        <v>302032</v>
      </c>
      <c r="L13" s="31">
        <f t="shared" si="0"/>
        <v>2410861</v>
      </c>
      <c r="M13" s="31">
        <f t="shared" si="0"/>
        <v>1336336</v>
      </c>
      <c r="N13" s="31">
        <f t="shared" si="0"/>
        <v>4049229</v>
      </c>
      <c r="O13" s="31">
        <f t="shared" si="0"/>
        <v>1268093</v>
      </c>
      <c r="P13" s="31">
        <f t="shared" si="0"/>
        <v>25536025</v>
      </c>
      <c r="Q13" s="31">
        <f t="shared" si="0"/>
        <v>-3880439</v>
      </c>
      <c r="R13" s="31">
        <f t="shared" si="0"/>
        <v>22923679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208538870</v>
      </c>
      <c r="X13" s="31">
        <f t="shared" si="0"/>
        <v>-12753909</v>
      </c>
      <c r="Y13" s="31">
        <f t="shared" si="0"/>
        <v>221292779</v>
      </c>
      <c r="Z13" s="32">
        <f>+IF(X13&lt;&gt;0,+(Y13/X13)*100,0)</f>
        <v>-1735.0976786803167</v>
      </c>
      <c r="AA13" s="33">
        <f>SUM(AA6:AA12)</f>
        <v>-17549196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>
        <v>-3181194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-795298</v>
      </c>
      <c r="Y16" s="20">
        <v>795298</v>
      </c>
      <c r="Z16" s="21">
        <v>-100</v>
      </c>
      <c r="AA16" s="22">
        <v>-3181194</v>
      </c>
    </row>
    <row r="17" spans="1:27" x14ac:dyDescent="0.25">
      <c r="A17" s="23" t="s">
        <v>45</v>
      </c>
      <c r="B17" s="17" t="s">
        <v>32</v>
      </c>
      <c r="C17" s="18">
        <v>16285093</v>
      </c>
      <c r="D17" s="18"/>
      <c r="E17" s="19">
        <v>18200000</v>
      </c>
      <c r="F17" s="20">
        <v>18000000</v>
      </c>
      <c r="G17" s="24">
        <v>16130779</v>
      </c>
      <c r="H17" s="24">
        <v>3692851</v>
      </c>
      <c r="I17" s="24">
        <v>4198579</v>
      </c>
      <c r="J17" s="20">
        <v>24022209</v>
      </c>
      <c r="K17" s="24">
        <v>1817170</v>
      </c>
      <c r="L17" s="24"/>
      <c r="M17" s="20">
        <v>1059040</v>
      </c>
      <c r="N17" s="24">
        <v>2876210</v>
      </c>
      <c r="O17" s="24">
        <v>2696249</v>
      </c>
      <c r="P17" s="24"/>
      <c r="Q17" s="20"/>
      <c r="R17" s="24">
        <v>2696249</v>
      </c>
      <c r="S17" s="24"/>
      <c r="T17" s="20"/>
      <c r="U17" s="24"/>
      <c r="V17" s="24"/>
      <c r="W17" s="24">
        <v>29594668</v>
      </c>
      <c r="X17" s="20">
        <v>13600003</v>
      </c>
      <c r="Y17" s="24">
        <v>15994665</v>
      </c>
      <c r="Z17" s="25">
        <v>117.60780493945479</v>
      </c>
      <c r="AA17" s="26">
        <v>18000000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16285093</v>
      </c>
      <c r="D25" s="29">
        <f t="shared" ref="D25:Y25" si="1">SUM(D15:D24)</f>
        <v>0</v>
      </c>
      <c r="E25" s="35">
        <f t="shared" si="1"/>
        <v>18200000</v>
      </c>
      <c r="F25" s="36">
        <f t="shared" si="1"/>
        <v>14818806</v>
      </c>
      <c r="G25" s="36">
        <f t="shared" si="1"/>
        <v>16130779</v>
      </c>
      <c r="H25" s="36">
        <f t="shared" si="1"/>
        <v>3692851</v>
      </c>
      <c r="I25" s="36">
        <f t="shared" si="1"/>
        <v>4198579</v>
      </c>
      <c r="J25" s="36">
        <f t="shared" si="1"/>
        <v>24022209</v>
      </c>
      <c r="K25" s="36">
        <f t="shared" si="1"/>
        <v>1817170</v>
      </c>
      <c r="L25" s="36">
        <f t="shared" si="1"/>
        <v>0</v>
      </c>
      <c r="M25" s="36">
        <f t="shared" si="1"/>
        <v>1059040</v>
      </c>
      <c r="N25" s="36">
        <f t="shared" si="1"/>
        <v>2876210</v>
      </c>
      <c r="O25" s="36">
        <f t="shared" si="1"/>
        <v>2696249</v>
      </c>
      <c r="P25" s="36">
        <f t="shared" si="1"/>
        <v>0</v>
      </c>
      <c r="Q25" s="36">
        <f t="shared" si="1"/>
        <v>0</v>
      </c>
      <c r="R25" s="36">
        <f t="shared" si="1"/>
        <v>2696249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29594668</v>
      </c>
      <c r="X25" s="36">
        <f t="shared" si="1"/>
        <v>12804705</v>
      </c>
      <c r="Y25" s="36">
        <f t="shared" si="1"/>
        <v>16789963</v>
      </c>
      <c r="Z25" s="37">
        <f>+IF(X25&lt;&gt;0,+(Y25/X25)*100,0)</f>
        <v>131.12338784845102</v>
      </c>
      <c r="AA25" s="38">
        <f>SUM(AA15:AA24)</f>
        <v>14818806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201494216</v>
      </c>
      <c r="D26" s="29">
        <f>+D13+D25</f>
        <v>0</v>
      </c>
      <c r="E26" s="30">
        <f t="shared" si="2"/>
        <v>-1802392</v>
      </c>
      <c r="F26" s="31">
        <f t="shared" si="2"/>
        <v>-2730390</v>
      </c>
      <c r="G26" s="31">
        <f t="shared" si="2"/>
        <v>200380602</v>
      </c>
      <c r="H26" s="31">
        <f t="shared" si="2"/>
        <v>2877395</v>
      </c>
      <c r="I26" s="31">
        <f t="shared" si="2"/>
        <v>2330174</v>
      </c>
      <c r="J26" s="31">
        <f t="shared" si="2"/>
        <v>205588171</v>
      </c>
      <c r="K26" s="31">
        <f t="shared" si="2"/>
        <v>2119202</v>
      </c>
      <c r="L26" s="31">
        <f t="shared" si="2"/>
        <v>2410861</v>
      </c>
      <c r="M26" s="31">
        <f t="shared" si="2"/>
        <v>2395376</v>
      </c>
      <c r="N26" s="31">
        <f t="shared" si="2"/>
        <v>6925439</v>
      </c>
      <c r="O26" s="31">
        <f t="shared" si="2"/>
        <v>3964342</v>
      </c>
      <c r="P26" s="31">
        <f t="shared" si="2"/>
        <v>25536025</v>
      </c>
      <c r="Q26" s="31">
        <f t="shared" si="2"/>
        <v>-3880439</v>
      </c>
      <c r="R26" s="31">
        <f t="shared" si="2"/>
        <v>25619928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238133538</v>
      </c>
      <c r="X26" s="31">
        <f t="shared" si="2"/>
        <v>50796</v>
      </c>
      <c r="Y26" s="31">
        <f t="shared" si="2"/>
        <v>238082742</v>
      </c>
      <c r="Z26" s="32">
        <f>+IF(X26&lt;&gt;0,+(Y26/X26)*100,0)</f>
        <v>468703.72076541465</v>
      </c>
      <c r="AA26" s="33">
        <f>+AA13+AA25</f>
        <v>-2730390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190406</v>
      </c>
      <c r="D31" s="18"/>
      <c r="E31" s="19"/>
      <c r="F31" s="20"/>
      <c r="G31" s="20">
        <v>190405</v>
      </c>
      <c r="H31" s="20">
        <v>-12</v>
      </c>
      <c r="I31" s="20"/>
      <c r="J31" s="20">
        <v>190393</v>
      </c>
      <c r="K31" s="20"/>
      <c r="L31" s="20"/>
      <c r="M31" s="20">
        <v>-33</v>
      </c>
      <c r="N31" s="20">
        <v>-33</v>
      </c>
      <c r="O31" s="20"/>
      <c r="P31" s="20"/>
      <c r="Q31" s="20">
        <v>-161</v>
      </c>
      <c r="R31" s="20">
        <v>-161</v>
      </c>
      <c r="S31" s="20"/>
      <c r="T31" s="20"/>
      <c r="U31" s="20"/>
      <c r="V31" s="20"/>
      <c r="W31" s="20">
        <v>190199</v>
      </c>
      <c r="X31" s="20"/>
      <c r="Y31" s="20">
        <v>190199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18211113</v>
      </c>
      <c r="D32" s="18"/>
      <c r="E32" s="19">
        <v>150000</v>
      </c>
      <c r="F32" s="20">
        <v>-301730</v>
      </c>
      <c r="G32" s="20">
        <v>742766</v>
      </c>
      <c r="H32" s="20">
        <v>14800966</v>
      </c>
      <c r="I32" s="20">
        <v>-358277</v>
      </c>
      <c r="J32" s="20">
        <v>15185455</v>
      </c>
      <c r="K32" s="20">
        <v>-663768</v>
      </c>
      <c r="L32" s="20">
        <v>-55879</v>
      </c>
      <c r="M32" s="20">
        <v>-68109</v>
      </c>
      <c r="N32" s="20">
        <v>-787756</v>
      </c>
      <c r="O32" s="20">
        <v>1202252</v>
      </c>
      <c r="P32" s="20">
        <v>-112692</v>
      </c>
      <c r="Q32" s="20">
        <v>-8305111</v>
      </c>
      <c r="R32" s="20">
        <v>-7215551</v>
      </c>
      <c r="S32" s="20"/>
      <c r="T32" s="20"/>
      <c r="U32" s="20"/>
      <c r="V32" s="20"/>
      <c r="W32" s="20">
        <v>7182148</v>
      </c>
      <c r="X32" s="20">
        <v>-432</v>
      </c>
      <c r="Y32" s="20">
        <v>7182580</v>
      </c>
      <c r="Z32" s="21">
        <v>-1662634.2592592591</v>
      </c>
      <c r="AA32" s="22">
        <v>-301730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6625599</v>
      </c>
      <c r="D34" s="18"/>
      <c r="E34" s="19"/>
      <c r="F34" s="20"/>
      <c r="G34" s="20">
        <v>3600930</v>
      </c>
      <c r="H34" s="20">
        <v>3024669</v>
      </c>
      <c r="I34" s="20"/>
      <c r="J34" s="20">
        <v>6625599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6625599</v>
      </c>
      <c r="X34" s="20"/>
      <c r="Y34" s="20">
        <v>6625599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20802553</v>
      </c>
      <c r="D35" s="18"/>
      <c r="E35" s="19"/>
      <c r="F35" s="20"/>
      <c r="G35" s="20">
        <v>21164832</v>
      </c>
      <c r="H35" s="20">
        <v>369393</v>
      </c>
      <c r="I35" s="20">
        <v>363291</v>
      </c>
      <c r="J35" s="20">
        <v>21897516</v>
      </c>
      <c r="K35" s="20">
        <v>372544</v>
      </c>
      <c r="L35" s="20">
        <v>381712</v>
      </c>
      <c r="M35" s="20">
        <v>370555</v>
      </c>
      <c r="N35" s="20">
        <v>1124811</v>
      </c>
      <c r="O35" s="20">
        <v>369684</v>
      </c>
      <c r="P35" s="20">
        <v>3463590</v>
      </c>
      <c r="Q35" s="20">
        <v>703772</v>
      </c>
      <c r="R35" s="20">
        <v>4537046</v>
      </c>
      <c r="S35" s="20"/>
      <c r="T35" s="20"/>
      <c r="U35" s="20"/>
      <c r="V35" s="20"/>
      <c r="W35" s="20">
        <v>27559373</v>
      </c>
      <c r="X35" s="20"/>
      <c r="Y35" s="20">
        <v>27559373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45829671</v>
      </c>
      <c r="D37" s="29">
        <f t="shared" ref="D37:Y37" si="3">SUM(D29:D36)</f>
        <v>0</v>
      </c>
      <c r="E37" s="30">
        <f t="shared" si="3"/>
        <v>150000</v>
      </c>
      <c r="F37" s="31">
        <f t="shared" si="3"/>
        <v>-301730</v>
      </c>
      <c r="G37" s="31">
        <f t="shared" si="3"/>
        <v>25698933</v>
      </c>
      <c r="H37" s="31">
        <f t="shared" si="3"/>
        <v>18195016</v>
      </c>
      <c r="I37" s="31">
        <f t="shared" si="3"/>
        <v>5014</v>
      </c>
      <c r="J37" s="31">
        <f t="shared" si="3"/>
        <v>43898963</v>
      </c>
      <c r="K37" s="31">
        <f t="shared" si="3"/>
        <v>-291224</v>
      </c>
      <c r="L37" s="31">
        <f t="shared" si="3"/>
        <v>325833</v>
      </c>
      <c r="M37" s="31">
        <f t="shared" si="3"/>
        <v>302413</v>
      </c>
      <c r="N37" s="31">
        <f t="shared" si="3"/>
        <v>337022</v>
      </c>
      <c r="O37" s="31">
        <f t="shared" si="3"/>
        <v>1571936</v>
      </c>
      <c r="P37" s="31">
        <f t="shared" si="3"/>
        <v>3350898</v>
      </c>
      <c r="Q37" s="31">
        <f t="shared" si="3"/>
        <v>-7601500</v>
      </c>
      <c r="R37" s="31">
        <f t="shared" si="3"/>
        <v>-2678666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41557319</v>
      </c>
      <c r="X37" s="31">
        <f t="shared" si="3"/>
        <v>-432</v>
      </c>
      <c r="Y37" s="31">
        <f t="shared" si="3"/>
        <v>41557751</v>
      </c>
      <c r="Z37" s="32">
        <f>+IF(X37&lt;&gt;0,+(Y37/X37)*100,0)</f>
        <v>-9619849.7685185187</v>
      </c>
      <c r="AA37" s="33">
        <f>SUM(AA29:AA36)</f>
        <v>-301730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43079229</v>
      </c>
      <c r="D40" s="18"/>
      <c r="E40" s="19"/>
      <c r="F40" s="20"/>
      <c r="G40" s="20">
        <v>43079229</v>
      </c>
      <c r="H40" s="20"/>
      <c r="I40" s="20"/>
      <c r="J40" s="20">
        <v>43079229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43079229</v>
      </c>
      <c r="X40" s="20"/>
      <c r="Y40" s="20">
        <v>43079229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43079229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43079229</v>
      </c>
      <c r="H43" s="36">
        <f t="shared" si="4"/>
        <v>0</v>
      </c>
      <c r="I43" s="36">
        <f t="shared" si="4"/>
        <v>0</v>
      </c>
      <c r="J43" s="36">
        <f t="shared" si="4"/>
        <v>43079229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43079229</v>
      </c>
      <c r="X43" s="36">
        <f t="shared" si="4"/>
        <v>0</v>
      </c>
      <c r="Y43" s="36">
        <f t="shared" si="4"/>
        <v>43079229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88908900</v>
      </c>
      <c r="D44" s="29">
        <f>+D37+D43</f>
        <v>0</v>
      </c>
      <c r="E44" s="30">
        <f t="shared" si="5"/>
        <v>150000</v>
      </c>
      <c r="F44" s="31">
        <f t="shared" si="5"/>
        <v>-301730</v>
      </c>
      <c r="G44" s="31">
        <f t="shared" si="5"/>
        <v>68778162</v>
      </c>
      <c r="H44" s="31">
        <f t="shared" si="5"/>
        <v>18195016</v>
      </c>
      <c r="I44" s="31">
        <f t="shared" si="5"/>
        <v>5014</v>
      </c>
      <c r="J44" s="31">
        <f t="shared" si="5"/>
        <v>86978192</v>
      </c>
      <c r="K44" s="31">
        <f t="shared" si="5"/>
        <v>-291224</v>
      </c>
      <c r="L44" s="31">
        <f t="shared" si="5"/>
        <v>325833</v>
      </c>
      <c r="M44" s="31">
        <f t="shared" si="5"/>
        <v>302413</v>
      </c>
      <c r="N44" s="31">
        <f t="shared" si="5"/>
        <v>337022</v>
      </c>
      <c r="O44" s="31">
        <f t="shared" si="5"/>
        <v>1571936</v>
      </c>
      <c r="P44" s="31">
        <f t="shared" si="5"/>
        <v>3350898</v>
      </c>
      <c r="Q44" s="31">
        <f t="shared" si="5"/>
        <v>-7601500</v>
      </c>
      <c r="R44" s="31">
        <f t="shared" si="5"/>
        <v>-2678666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84636548</v>
      </c>
      <c r="X44" s="31">
        <f t="shared" si="5"/>
        <v>-432</v>
      </c>
      <c r="Y44" s="31">
        <f t="shared" si="5"/>
        <v>84636980</v>
      </c>
      <c r="Z44" s="32">
        <f>+IF(X44&lt;&gt;0,+(Y44/X44)*100,0)</f>
        <v>-19591893.518518519</v>
      </c>
      <c r="AA44" s="33">
        <f>+AA37+AA43</f>
        <v>-301730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112585316</v>
      </c>
      <c r="D45" s="42">
        <f t="shared" si="6"/>
        <v>0</v>
      </c>
      <c r="E45" s="43">
        <f t="shared" si="6"/>
        <v>-1952392</v>
      </c>
      <c r="F45" s="44">
        <f t="shared" si="6"/>
        <v>-2428660</v>
      </c>
      <c r="G45" s="44">
        <f t="shared" si="6"/>
        <v>131602440</v>
      </c>
      <c r="H45" s="44">
        <f t="shared" si="6"/>
        <v>-15317621</v>
      </c>
      <c r="I45" s="44">
        <f t="shared" si="6"/>
        <v>2325160</v>
      </c>
      <c r="J45" s="44">
        <f t="shared" si="6"/>
        <v>118609979</v>
      </c>
      <c r="K45" s="44">
        <f t="shared" si="6"/>
        <v>2410426</v>
      </c>
      <c r="L45" s="44">
        <f t="shared" si="6"/>
        <v>2085028</v>
      </c>
      <c r="M45" s="44">
        <f t="shared" si="6"/>
        <v>2092963</v>
      </c>
      <c r="N45" s="44">
        <f t="shared" si="6"/>
        <v>6588417</v>
      </c>
      <c r="O45" s="44">
        <f t="shared" si="6"/>
        <v>2392406</v>
      </c>
      <c r="P45" s="44">
        <f t="shared" si="6"/>
        <v>22185127</v>
      </c>
      <c r="Q45" s="44">
        <f t="shared" si="6"/>
        <v>3721061</v>
      </c>
      <c r="R45" s="44">
        <f t="shared" si="6"/>
        <v>28298594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153496990</v>
      </c>
      <c r="X45" s="44">
        <f t="shared" si="6"/>
        <v>51228</v>
      </c>
      <c r="Y45" s="44">
        <f t="shared" si="6"/>
        <v>153445762</v>
      </c>
      <c r="Z45" s="45">
        <f>+IF(X45&lt;&gt;0,+(Y45/X45)*100,0)</f>
        <v>299534.94573280239</v>
      </c>
      <c r="AA45" s="46">
        <f>+AA26-AA44</f>
        <v>-2428660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27519319</v>
      </c>
      <c r="D47" s="18"/>
      <c r="E47" s="19">
        <v>-8490726</v>
      </c>
      <c r="F47" s="20">
        <v>-8966994</v>
      </c>
      <c r="G47" s="20">
        <v>28904873</v>
      </c>
      <c r="H47" s="20"/>
      <c r="I47" s="20"/>
      <c r="J47" s="20">
        <v>28904873</v>
      </c>
      <c r="K47" s="20"/>
      <c r="L47" s="20"/>
      <c r="M47" s="20">
        <v>-10595730</v>
      </c>
      <c r="N47" s="20">
        <v>-10595730</v>
      </c>
      <c r="O47" s="20">
        <v>10595730</v>
      </c>
      <c r="P47" s="20"/>
      <c r="Q47" s="20"/>
      <c r="R47" s="20">
        <v>10595730</v>
      </c>
      <c r="S47" s="20"/>
      <c r="T47" s="20"/>
      <c r="U47" s="20"/>
      <c r="V47" s="20"/>
      <c r="W47" s="20">
        <v>28904873</v>
      </c>
      <c r="X47" s="20">
        <v>-6487107</v>
      </c>
      <c r="Y47" s="20">
        <v>35391980</v>
      </c>
      <c r="Z47" s="47">
        <v>-545.57416734454978</v>
      </c>
      <c r="AA47" s="22">
        <v>-8966994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27519319</v>
      </c>
      <c r="D50" s="50">
        <f t="shared" ref="D50:Y50" si="7">SUM(D47:D49)</f>
        <v>0</v>
      </c>
      <c r="E50" s="51">
        <f t="shared" si="7"/>
        <v>-8490726</v>
      </c>
      <c r="F50" s="52">
        <f t="shared" si="7"/>
        <v>-8966994</v>
      </c>
      <c r="G50" s="52">
        <f t="shared" si="7"/>
        <v>28904873</v>
      </c>
      <c r="H50" s="52">
        <f t="shared" si="7"/>
        <v>0</v>
      </c>
      <c r="I50" s="52">
        <f t="shared" si="7"/>
        <v>0</v>
      </c>
      <c r="J50" s="52">
        <f t="shared" si="7"/>
        <v>28904873</v>
      </c>
      <c r="K50" s="52">
        <f t="shared" si="7"/>
        <v>0</v>
      </c>
      <c r="L50" s="52">
        <f t="shared" si="7"/>
        <v>0</v>
      </c>
      <c r="M50" s="52">
        <f t="shared" si="7"/>
        <v>-10595730</v>
      </c>
      <c r="N50" s="52">
        <f t="shared" si="7"/>
        <v>-10595730</v>
      </c>
      <c r="O50" s="52">
        <f t="shared" si="7"/>
        <v>10595730</v>
      </c>
      <c r="P50" s="52">
        <f t="shared" si="7"/>
        <v>0</v>
      </c>
      <c r="Q50" s="52">
        <f t="shared" si="7"/>
        <v>0</v>
      </c>
      <c r="R50" s="52">
        <f t="shared" si="7"/>
        <v>10595730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28904873</v>
      </c>
      <c r="X50" s="52">
        <f t="shared" si="7"/>
        <v>-6487107</v>
      </c>
      <c r="Y50" s="52">
        <f t="shared" si="7"/>
        <v>35391980</v>
      </c>
      <c r="Z50" s="53">
        <f>+IF(X50&lt;&gt;0,+(Y50/X50)*100,0)</f>
        <v>-545.57416734454978</v>
      </c>
      <c r="AA50" s="54">
        <f>SUM(AA47:AA49)</f>
        <v>-8966994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5015349</v>
      </c>
      <c r="D6" s="18"/>
      <c r="E6" s="19">
        <v>109358688</v>
      </c>
      <c r="F6" s="20">
        <v>109358688</v>
      </c>
      <c r="G6" s="20">
        <v>5025518</v>
      </c>
      <c r="H6" s="20">
        <v>293312</v>
      </c>
      <c r="I6" s="20">
        <v>23106</v>
      </c>
      <c r="J6" s="20">
        <v>5341936</v>
      </c>
      <c r="K6" s="20">
        <v>-16941</v>
      </c>
      <c r="L6" s="20">
        <v>538323</v>
      </c>
      <c r="M6" s="20">
        <v>-70288</v>
      </c>
      <c r="N6" s="20">
        <v>451094</v>
      </c>
      <c r="O6" s="20">
        <v>4934</v>
      </c>
      <c r="P6" s="20">
        <v>320788</v>
      </c>
      <c r="Q6" s="20">
        <v>3897</v>
      </c>
      <c r="R6" s="20">
        <v>329619</v>
      </c>
      <c r="S6" s="20"/>
      <c r="T6" s="20"/>
      <c r="U6" s="20"/>
      <c r="V6" s="20"/>
      <c r="W6" s="20">
        <v>6122649</v>
      </c>
      <c r="X6" s="20">
        <v>110037515</v>
      </c>
      <c r="Y6" s="20">
        <v>-103914866</v>
      </c>
      <c r="Z6" s="21">
        <v>-94.435853081560424</v>
      </c>
      <c r="AA6" s="22">
        <v>109358688</v>
      </c>
    </row>
    <row r="7" spans="1:27" x14ac:dyDescent="0.25">
      <c r="A7" s="23" t="s">
        <v>35</v>
      </c>
      <c r="B7" s="17" t="s">
        <v>32</v>
      </c>
      <c r="C7" s="18">
        <v>-11366507</v>
      </c>
      <c r="D7" s="18"/>
      <c r="E7" s="19">
        <v>273118489</v>
      </c>
      <c r="F7" s="20">
        <v>273118489</v>
      </c>
      <c r="G7" s="20">
        <v>-12576620</v>
      </c>
      <c r="H7" s="20">
        <v>1001603</v>
      </c>
      <c r="I7" s="20">
        <v>846498</v>
      </c>
      <c r="J7" s="20">
        <v>-10728519</v>
      </c>
      <c r="K7" s="20">
        <v>891259</v>
      </c>
      <c r="L7" s="20">
        <v>869971</v>
      </c>
      <c r="M7" s="20">
        <v>959306</v>
      </c>
      <c r="N7" s="20">
        <v>2720536</v>
      </c>
      <c r="O7" s="20">
        <v>879691</v>
      </c>
      <c r="P7" s="20">
        <v>928444</v>
      </c>
      <c r="Q7" s="20">
        <v>911282</v>
      </c>
      <c r="R7" s="20">
        <v>2719417</v>
      </c>
      <c r="S7" s="20"/>
      <c r="T7" s="20"/>
      <c r="U7" s="20"/>
      <c r="V7" s="20"/>
      <c r="W7" s="20">
        <v>-5288566</v>
      </c>
      <c r="X7" s="20">
        <v>272407714</v>
      </c>
      <c r="Y7" s="20">
        <v>-277696280</v>
      </c>
      <c r="Z7" s="21">
        <v>-101.94141565315584</v>
      </c>
      <c r="AA7" s="22">
        <v>273118489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7162</v>
      </c>
      <c r="D11" s="18"/>
      <c r="E11" s="19"/>
      <c r="F11" s="20"/>
      <c r="G11" s="24">
        <v>7162</v>
      </c>
      <c r="H11" s="24"/>
      <c r="I11" s="24"/>
      <c r="J11" s="20">
        <v>7162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7162</v>
      </c>
      <c r="X11" s="20"/>
      <c r="Y11" s="24">
        <v>7162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-4486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-6348482</v>
      </c>
      <c r="D13" s="29">
        <f>SUM(D6:D12)</f>
        <v>0</v>
      </c>
      <c r="E13" s="30">
        <f t="shared" si="0"/>
        <v>382477177</v>
      </c>
      <c r="F13" s="31">
        <f t="shared" si="0"/>
        <v>382477177</v>
      </c>
      <c r="G13" s="31">
        <f t="shared" si="0"/>
        <v>-7548425</v>
      </c>
      <c r="H13" s="31">
        <f t="shared" si="0"/>
        <v>1294915</v>
      </c>
      <c r="I13" s="31">
        <f t="shared" si="0"/>
        <v>869604</v>
      </c>
      <c r="J13" s="31">
        <f t="shared" si="0"/>
        <v>-5383906</v>
      </c>
      <c r="K13" s="31">
        <f t="shared" si="0"/>
        <v>874318</v>
      </c>
      <c r="L13" s="31">
        <f t="shared" si="0"/>
        <v>1408294</v>
      </c>
      <c r="M13" s="31">
        <f t="shared" si="0"/>
        <v>889018</v>
      </c>
      <c r="N13" s="31">
        <f t="shared" si="0"/>
        <v>3171630</v>
      </c>
      <c r="O13" s="31">
        <f t="shared" si="0"/>
        <v>884625</v>
      </c>
      <c r="P13" s="31">
        <f t="shared" si="0"/>
        <v>1249232</v>
      </c>
      <c r="Q13" s="31">
        <f t="shared" si="0"/>
        <v>915179</v>
      </c>
      <c r="R13" s="31">
        <f t="shared" si="0"/>
        <v>3049036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836760</v>
      </c>
      <c r="X13" s="31">
        <f t="shared" si="0"/>
        <v>382445229</v>
      </c>
      <c r="Y13" s="31">
        <f t="shared" si="0"/>
        <v>-381608469</v>
      </c>
      <c r="Z13" s="32">
        <f>+IF(X13&lt;&gt;0,+(Y13/X13)*100,0)</f>
        <v>-99.781207886371618</v>
      </c>
      <c r="AA13" s="33">
        <f>SUM(AA6:AA12)</f>
        <v>382477177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-35015712</v>
      </c>
      <c r="D17" s="18"/>
      <c r="E17" s="19"/>
      <c r="F17" s="20"/>
      <c r="G17" s="24">
        <v>-24281518</v>
      </c>
      <c r="H17" s="24">
        <v>-10734194</v>
      </c>
      <c r="I17" s="24"/>
      <c r="J17" s="20">
        <v>-35015712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-35015712</v>
      </c>
      <c r="X17" s="20"/>
      <c r="Y17" s="24">
        <v>-35015712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-35015712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-24281518</v>
      </c>
      <c r="H25" s="36">
        <f t="shared" si="1"/>
        <v>-10734194</v>
      </c>
      <c r="I25" s="36">
        <f t="shared" si="1"/>
        <v>0</v>
      </c>
      <c r="J25" s="36">
        <f t="shared" si="1"/>
        <v>-35015712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-35015712</v>
      </c>
      <c r="X25" s="36">
        <f t="shared" si="1"/>
        <v>0</v>
      </c>
      <c r="Y25" s="36">
        <f t="shared" si="1"/>
        <v>-35015712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-41364194</v>
      </c>
      <c r="D26" s="29">
        <f>+D13+D25</f>
        <v>0</v>
      </c>
      <c r="E26" s="30">
        <f t="shared" si="2"/>
        <v>382477177</v>
      </c>
      <c r="F26" s="31">
        <f t="shared" si="2"/>
        <v>382477177</v>
      </c>
      <c r="G26" s="31">
        <f t="shared" si="2"/>
        <v>-31829943</v>
      </c>
      <c r="H26" s="31">
        <f t="shared" si="2"/>
        <v>-9439279</v>
      </c>
      <c r="I26" s="31">
        <f t="shared" si="2"/>
        <v>869604</v>
      </c>
      <c r="J26" s="31">
        <f t="shared" si="2"/>
        <v>-40399618</v>
      </c>
      <c r="K26" s="31">
        <f t="shared" si="2"/>
        <v>874318</v>
      </c>
      <c r="L26" s="31">
        <f t="shared" si="2"/>
        <v>1408294</v>
      </c>
      <c r="M26" s="31">
        <f t="shared" si="2"/>
        <v>889018</v>
      </c>
      <c r="N26" s="31">
        <f t="shared" si="2"/>
        <v>3171630</v>
      </c>
      <c r="O26" s="31">
        <f t="shared" si="2"/>
        <v>884625</v>
      </c>
      <c r="P26" s="31">
        <f t="shared" si="2"/>
        <v>1249232</v>
      </c>
      <c r="Q26" s="31">
        <f t="shared" si="2"/>
        <v>915179</v>
      </c>
      <c r="R26" s="31">
        <f t="shared" si="2"/>
        <v>3049036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-34178952</v>
      </c>
      <c r="X26" s="31">
        <f t="shared" si="2"/>
        <v>382445229</v>
      </c>
      <c r="Y26" s="31">
        <f t="shared" si="2"/>
        <v>-416624181</v>
      </c>
      <c r="Z26" s="32">
        <f>+IF(X26&lt;&gt;0,+(Y26/X26)*100,0)</f>
        <v>-108.93695342712721</v>
      </c>
      <c r="AA26" s="33">
        <f>+AA13+AA25</f>
        <v>382477177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-7980</v>
      </c>
      <c r="D31" s="18"/>
      <c r="E31" s="19">
        <v>2941733</v>
      </c>
      <c r="F31" s="20">
        <v>2941733</v>
      </c>
      <c r="G31" s="20">
        <v>-7980</v>
      </c>
      <c r="H31" s="20"/>
      <c r="I31" s="20">
        <v>-90</v>
      </c>
      <c r="J31" s="20">
        <v>-8070</v>
      </c>
      <c r="K31" s="20">
        <v>-11</v>
      </c>
      <c r="L31" s="20">
        <v>-461</v>
      </c>
      <c r="M31" s="20">
        <v>-90</v>
      </c>
      <c r="N31" s="20">
        <v>-562</v>
      </c>
      <c r="O31" s="20">
        <v>-93</v>
      </c>
      <c r="P31" s="20"/>
      <c r="Q31" s="20"/>
      <c r="R31" s="20">
        <v>-93</v>
      </c>
      <c r="S31" s="20"/>
      <c r="T31" s="20"/>
      <c r="U31" s="20"/>
      <c r="V31" s="20"/>
      <c r="W31" s="20">
        <v>-8725</v>
      </c>
      <c r="X31" s="20">
        <v>2941733</v>
      </c>
      <c r="Y31" s="20">
        <v>-2950458</v>
      </c>
      <c r="Z31" s="21">
        <v>-100.29659387850631</v>
      </c>
      <c r="AA31" s="22">
        <v>2941733</v>
      </c>
    </row>
    <row r="32" spans="1:27" x14ac:dyDescent="0.25">
      <c r="A32" s="23" t="s">
        <v>59</v>
      </c>
      <c r="B32" s="17" t="s">
        <v>32</v>
      </c>
      <c r="C32" s="18">
        <v>21182758</v>
      </c>
      <c r="D32" s="18"/>
      <c r="E32" s="19">
        <v>157000000</v>
      </c>
      <c r="F32" s="20">
        <v>157000000</v>
      </c>
      <c r="G32" s="20">
        <v>17405372</v>
      </c>
      <c r="H32" s="20">
        <v>1547631</v>
      </c>
      <c r="I32" s="20">
        <v>-107204</v>
      </c>
      <c r="J32" s="20">
        <v>18845799</v>
      </c>
      <c r="K32" s="20">
        <v>-105644</v>
      </c>
      <c r="L32" s="20">
        <v>-95801</v>
      </c>
      <c r="M32" s="20">
        <v>-96525</v>
      </c>
      <c r="N32" s="20">
        <v>-297970</v>
      </c>
      <c r="O32" s="20">
        <v>-104264</v>
      </c>
      <c r="P32" s="20">
        <v>2790324</v>
      </c>
      <c r="Q32" s="20">
        <v>2329698</v>
      </c>
      <c r="R32" s="20">
        <v>5015758</v>
      </c>
      <c r="S32" s="20"/>
      <c r="T32" s="20"/>
      <c r="U32" s="20"/>
      <c r="V32" s="20"/>
      <c r="W32" s="20">
        <v>23563587</v>
      </c>
      <c r="X32" s="20">
        <v>157000000</v>
      </c>
      <c r="Y32" s="20">
        <v>-133436413</v>
      </c>
      <c r="Z32" s="21">
        <v>-84.991345859872609</v>
      </c>
      <c r="AA32" s="22">
        <v>157000000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520000</v>
      </c>
      <c r="M33" s="20"/>
      <c r="N33" s="20">
        <v>520000</v>
      </c>
      <c r="O33" s="20"/>
      <c r="P33" s="20"/>
      <c r="Q33" s="20"/>
      <c r="R33" s="20"/>
      <c r="S33" s="20"/>
      <c r="T33" s="20"/>
      <c r="U33" s="20"/>
      <c r="V33" s="20"/>
      <c r="W33" s="20">
        <v>520000</v>
      </c>
      <c r="X33" s="20"/>
      <c r="Y33" s="20">
        <v>520000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7177560</v>
      </c>
      <c r="D35" s="18"/>
      <c r="E35" s="19">
        <v>21888579</v>
      </c>
      <c r="F35" s="20">
        <v>21888579</v>
      </c>
      <c r="G35" s="20">
        <v>7293831</v>
      </c>
      <c r="H35" s="20">
        <v>136362</v>
      </c>
      <c r="I35" s="20">
        <v>127168</v>
      </c>
      <c r="J35" s="20">
        <v>7557361</v>
      </c>
      <c r="K35" s="20">
        <v>127780</v>
      </c>
      <c r="L35" s="20">
        <v>128365</v>
      </c>
      <c r="M35" s="20">
        <v>128526</v>
      </c>
      <c r="N35" s="20">
        <v>384671</v>
      </c>
      <c r="O35" s="20">
        <v>128716</v>
      </c>
      <c r="P35" s="20">
        <v>132811</v>
      </c>
      <c r="Q35" s="20">
        <v>133784</v>
      </c>
      <c r="R35" s="20">
        <v>395311</v>
      </c>
      <c r="S35" s="20"/>
      <c r="T35" s="20"/>
      <c r="U35" s="20"/>
      <c r="V35" s="20"/>
      <c r="W35" s="20">
        <v>8337343</v>
      </c>
      <c r="X35" s="20">
        <v>21888579</v>
      </c>
      <c r="Y35" s="20">
        <v>-13551236</v>
      </c>
      <c r="Z35" s="21">
        <v>-61.910076483265541</v>
      </c>
      <c r="AA35" s="22">
        <v>21888579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105944479</v>
      </c>
      <c r="D37" s="29">
        <f t="shared" ref="D37:Y37" si="3">SUM(D29:D36)</f>
        <v>0</v>
      </c>
      <c r="E37" s="30">
        <f t="shared" si="3"/>
        <v>181830312</v>
      </c>
      <c r="F37" s="31">
        <f t="shared" si="3"/>
        <v>181830312</v>
      </c>
      <c r="G37" s="31">
        <f t="shared" si="3"/>
        <v>102283364</v>
      </c>
      <c r="H37" s="31">
        <f t="shared" si="3"/>
        <v>1683993</v>
      </c>
      <c r="I37" s="31">
        <f t="shared" si="3"/>
        <v>19874</v>
      </c>
      <c r="J37" s="31">
        <f t="shared" si="3"/>
        <v>103987231</v>
      </c>
      <c r="K37" s="31">
        <f t="shared" si="3"/>
        <v>22125</v>
      </c>
      <c r="L37" s="31">
        <f t="shared" si="3"/>
        <v>552103</v>
      </c>
      <c r="M37" s="31">
        <f t="shared" si="3"/>
        <v>31911</v>
      </c>
      <c r="N37" s="31">
        <f t="shared" si="3"/>
        <v>606139</v>
      </c>
      <c r="O37" s="31">
        <f t="shared" si="3"/>
        <v>24359</v>
      </c>
      <c r="P37" s="31">
        <f t="shared" si="3"/>
        <v>2923135</v>
      </c>
      <c r="Q37" s="31">
        <f t="shared" si="3"/>
        <v>2463482</v>
      </c>
      <c r="R37" s="31">
        <f t="shared" si="3"/>
        <v>5410976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110004346</v>
      </c>
      <c r="X37" s="31">
        <f t="shared" si="3"/>
        <v>181830312</v>
      </c>
      <c r="Y37" s="31">
        <f t="shared" si="3"/>
        <v>-71825966</v>
      </c>
      <c r="Z37" s="32">
        <f>+IF(X37&lt;&gt;0,+(Y37/X37)*100,0)</f>
        <v>-39.501645908191591</v>
      </c>
      <c r="AA37" s="33">
        <f>SUM(AA29:AA36)</f>
        <v>181830312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-14397465</v>
      </c>
      <c r="D40" s="18"/>
      <c r="E40" s="19">
        <v>141770719</v>
      </c>
      <c r="F40" s="20">
        <v>141770719</v>
      </c>
      <c r="G40" s="20">
        <v>-7683388</v>
      </c>
      <c r="H40" s="20">
        <v>-6714077</v>
      </c>
      <c r="I40" s="20"/>
      <c r="J40" s="20">
        <v>-14397465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-14397465</v>
      </c>
      <c r="X40" s="20">
        <v>141770719</v>
      </c>
      <c r="Y40" s="20">
        <v>-156168184</v>
      </c>
      <c r="Z40" s="21">
        <v>-110.15545741853789</v>
      </c>
      <c r="AA40" s="22">
        <v>141770719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-14397465</v>
      </c>
      <c r="D43" s="29">
        <f t="shared" ref="D43:Y43" si="4">SUM(D39:D42)</f>
        <v>0</v>
      </c>
      <c r="E43" s="35">
        <f t="shared" si="4"/>
        <v>141770719</v>
      </c>
      <c r="F43" s="36">
        <f t="shared" si="4"/>
        <v>141770719</v>
      </c>
      <c r="G43" s="36">
        <f t="shared" si="4"/>
        <v>-7683388</v>
      </c>
      <c r="H43" s="36">
        <f t="shared" si="4"/>
        <v>-6714077</v>
      </c>
      <c r="I43" s="36">
        <f t="shared" si="4"/>
        <v>0</v>
      </c>
      <c r="J43" s="36">
        <f t="shared" si="4"/>
        <v>-14397465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-14397465</v>
      </c>
      <c r="X43" s="36">
        <f t="shared" si="4"/>
        <v>141770719</v>
      </c>
      <c r="Y43" s="36">
        <f t="shared" si="4"/>
        <v>-156168184</v>
      </c>
      <c r="Z43" s="37">
        <f>+IF(X43&lt;&gt;0,+(Y43/X43)*100,0)</f>
        <v>-110.15545741853789</v>
      </c>
      <c r="AA43" s="38">
        <f>SUM(AA39:AA42)</f>
        <v>141770719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91547014</v>
      </c>
      <c r="D44" s="29">
        <f>+D37+D43</f>
        <v>0</v>
      </c>
      <c r="E44" s="30">
        <f t="shared" si="5"/>
        <v>323601031</v>
      </c>
      <c r="F44" s="31">
        <f t="shared" si="5"/>
        <v>323601031</v>
      </c>
      <c r="G44" s="31">
        <f t="shared" si="5"/>
        <v>94599976</v>
      </c>
      <c r="H44" s="31">
        <f t="shared" si="5"/>
        <v>-5030084</v>
      </c>
      <c r="I44" s="31">
        <f t="shared" si="5"/>
        <v>19874</v>
      </c>
      <c r="J44" s="31">
        <f t="shared" si="5"/>
        <v>89589766</v>
      </c>
      <c r="K44" s="31">
        <f t="shared" si="5"/>
        <v>22125</v>
      </c>
      <c r="L44" s="31">
        <f t="shared" si="5"/>
        <v>552103</v>
      </c>
      <c r="M44" s="31">
        <f t="shared" si="5"/>
        <v>31911</v>
      </c>
      <c r="N44" s="31">
        <f t="shared" si="5"/>
        <v>606139</v>
      </c>
      <c r="O44" s="31">
        <f t="shared" si="5"/>
        <v>24359</v>
      </c>
      <c r="P44" s="31">
        <f t="shared" si="5"/>
        <v>2923135</v>
      </c>
      <c r="Q44" s="31">
        <f t="shared" si="5"/>
        <v>2463482</v>
      </c>
      <c r="R44" s="31">
        <f t="shared" si="5"/>
        <v>5410976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95606881</v>
      </c>
      <c r="X44" s="31">
        <f t="shared" si="5"/>
        <v>323601031</v>
      </c>
      <c r="Y44" s="31">
        <f t="shared" si="5"/>
        <v>-227994150</v>
      </c>
      <c r="Z44" s="32">
        <f>+IF(X44&lt;&gt;0,+(Y44/X44)*100,0)</f>
        <v>-70.45532249864803</v>
      </c>
      <c r="AA44" s="33">
        <f>+AA37+AA43</f>
        <v>323601031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-132911208</v>
      </c>
      <c r="D45" s="42">
        <f t="shared" si="6"/>
        <v>0</v>
      </c>
      <c r="E45" s="43">
        <f t="shared" si="6"/>
        <v>58876146</v>
      </c>
      <c r="F45" s="44">
        <f t="shared" si="6"/>
        <v>58876146</v>
      </c>
      <c r="G45" s="44">
        <f t="shared" si="6"/>
        <v>-126429919</v>
      </c>
      <c r="H45" s="44">
        <f t="shared" si="6"/>
        <v>-4409195</v>
      </c>
      <c r="I45" s="44">
        <f t="shared" si="6"/>
        <v>849730</v>
      </c>
      <c r="J45" s="44">
        <f t="shared" si="6"/>
        <v>-129989384</v>
      </c>
      <c r="K45" s="44">
        <f t="shared" si="6"/>
        <v>852193</v>
      </c>
      <c r="L45" s="44">
        <f t="shared" si="6"/>
        <v>856191</v>
      </c>
      <c r="M45" s="44">
        <f t="shared" si="6"/>
        <v>857107</v>
      </c>
      <c r="N45" s="44">
        <f t="shared" si="6"/>
        <v>2565491</v>
      </c>
      <c r="O45" s="44">
        <f t="shared" si="6"/>
        <v>860266</v>
      </c>
      <c r="P45" s="44">
        <f t="shared" si="6"/>
        <v>-1673903</v>
      </c>
      <c r="Q45" s="44">
        <f t="shared" si="6"/>
        <v>-1548303</v>
      </c>
      <c r="R45" s="44">
        <f t="shared" si="6"/>
        <v>-2361940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-129785833</v>
      </c>
      <c r="X45" s="44">
        <f t="shared" si="6"/>
        <v>58844198</v>
      </c>
      <c r="Y45" s="44">
        <f t="shared" si="6"/>
        <v>-188630031</v>
      </c>
      <c r="Z45" s="45">
        <f>+IF(X45&lt;&gt;0,+(Y45/X45)*100,0)</f>
        <v>-320.55841937041947</v>
      </c>
      <c r="AA45" s="46">
        <f>+AA26-AA44</f>
        <v>58876146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950410263</v>
      </c>
      <c r="F47" s="20">
        <v>950410263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950378315</v>
      </c>
      <c r="Y47" s="20">
        <v>-950378315</v>
      </c>
      <c r="Z47" s="47">
        <v>-100</v>
      </c>
      <c r="AA47" s="22">
        <v>950410263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950410263</v>
      </c>
      <c r="F50" s="52">
        <f t="shared" si="7"/>
        <v>950410263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950378315</v>
      </c>
      <c r="Y50" s="52">
        <f t="shared" si="7"/>
        <v>-950378315</v>
      </c>
      <c r="Z50" s="53">
        <f>+IF(X50&lt;&gt;0,+(Y50/X50)*100,0)</f>
        <v>-100</v>
      </c>
      <c r="AA50" s="54">
        <f>SUM(AA47:AA49)</f>
        <v>950410263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229452379</v>
      </c>
      <c r="D6" s="18"/>
      <c r="E6" s="19">
        <v>47999442</v>
      </c>
      <c r="F6" s="20">
        <v>53565011</v>
      </c>
      <c r="G6" s="20">
        <v>224382083</v>
      </c>
      <c r="H6" s="20">
        <v>4038770</v>
      </c>
      <c r="I6" s="20">
        <v>4114870</v>
      </c>
      <c r="J6" s="20">
        <v>232535723</v>
      </c>
      <c r="K6" s="20">
        <v>3533052</v>
      </c>
      <c r="L6" s="20">
        <v>3660632</v>
      </c>
      <c r="M6" s="20">
        <v>1633147</v>
      </c>
      <c r="N6" s="20">
        <v>8826831</v>
      </c>
      <c r="O6" s="20">
        <v>5175521</v>
      </c>
      <c r="P6" s="20">
        <v>3958200</v>
      </c>
      <c r="Q6" s="20">
        <v>4272373</v>
      </c>
      <c r="R6" s="20">
        <v>13406094</v>
      </c>
      <c r="S6" s="20"/>
      <c r="T6" s="20"/>
      <c r="U6" s="20"/>
      <c r="V6" s="20"/>
      <c r="W6" s="20">
        <v>254768648</v>
      </c>
      <c r="X6" s="20">
        <v>38225814</v>
      </c>
      <c r="Y6" s="20">
        <v>216542834</v>
      </c>
      <c r="Z6" s="21">
        <v>566.48325134423555</v>
      </c>
      <c r="AA6" s="22">
        <v>53565011</v>
      </c>
    </row>
    <row r="7" spans="1:27" x14ac:dyDescent="0.25">
      <c r="A7" s="23" t="s">
        <v>35</v>
      </c>
      <c r="B7" s="17" t="s">
        <v>32</v>
      </c>
      <c r="C7" s="18">
        <v>90146929</v>
      </c>
      <c r="D7" s="18"/>
      <c r="E7" s="19">
        <v>70289685</v>
      </c>
      <c r="F7" s="20">
        <v>70289685</v>
      </c>
      <c r="G7" s="20">
        <v>181049153</v>
      </c>
      <c r="H7" s="20">
        <v>-70994925</v>
      </c>
      <c r="I7" s="20">
        <v>8228128</v>
      </c>
      <c r="J7" s="20">
        <v>118282356</v>
      </c>
      <c r="K7" s="20">
        <v>5398918</v>
      </c>
      <c r="L7" s="20">
        <v>3728150</v>
      </c>
      <c r="M7" s="20">
        <v>8836097</v>
      </c>
      <c r="N7" s="20">
        <v>17963165</v>
      </c>
      <c r="O7" s="20">
        <v>6256601</v>
      </c>
      <c r="P7" s="20">
        <v>7657487</v>
      </c>
      <c r="Q7" s="20">
        <v>3524945</v>
      </c>
      <c r="R7" s="20">
        <v>17439033</v>
      </c>
      <c r="S7" s="20"/>
      <c r="T7" s="20"/>
      <c r="U7" s="20"/>
      <c r="V7" s="20"/>
      <c r="W7" s="20">
        <v>153684554</v>
      </c>
      <c r="X7" s="20">
        <v>52717275</v>
      </c>
      <c r="Y7" s="20">
        <v>100967279</v>
      </c>
      <c r="Z7" s="21">
        <v>191.52598270680721</v>
      </c>
      <c r="AA7" s="22">
        <v>70289685</v>
      </c>
    </row>
    <row r="8" spans="1:27" x14ac:dyDescent="0.25">
      <c r="A8" s="23" t="s">
        <v>36</v>
      </c>
      <c r="B8" s="17" t="s">
        <v>32</v>
      </c>
      <c r="C8" s="18">
        <v>490413</v>
      </c>
      <c r="D8" s="18"/>
      <c r="E8" s="19">
        <v>-23153389</v>
      </c>
      <c r="F8" s="20">
        <v>-23153389</v>
      </c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>
        <v>-17365041</v>
      </c>
      <c r="Y8" s="20">
        <v>17855454</v>
      </c>
      <c r="Z8" s="21">
        <v>-102.82413960324079</v>
      </c>
      <c r="AA8" s="22">
        <v>-23153389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-5829079</v>
      </c>
      <c r="D10" s="18"/>
      <c r="E10" s="19">
        <v>-6683054</v>
      </c>
      <c r="F10" s="20">
        <v>-7083054</v>
      </c>
      <c r="G10" s="20">
        <v>-5943955</v>
      </c>
      <c r="H10" s="20">
        <v>-125055</v>
      </c>
      <c r="I10" s="20">
        <v>-87150</v>
      </c>
      <c r="J10" s="20">
        <v>-6156160</v>
      </c>
      <c r="K10" s="20">
        <v>-592320</v>
      </c>
      <c r="L10" s="20">
        <v>-244118</v>
      </c>
      <c r="M10" s="20">
        <v>-107501</v>
      </c>
      <c r="N10" s="20">
        <v>-943939</v>
      </c>
      <c r="O10" s="20">
        <v>-72043</v>
      </c>
      <c r="P10" s="20">
        <v>-182528</v>
      </c>
      <c r="Q10" s="20">
        <v>-130343</v>
      </c>
      <c r="R10" s="20">
        <v>-384914</v>
      </c>
      <c r="S10" s="20"/>
      <c r="T10" s="20"/>
      <c r="U10" s="20"/>
      <c r="V10" s="20"/>
      <c r="W10" s="20">
        <v>-7485013</v>
      </c>
      <c r="X10" s="20">
        <v>-5112289</v>
      </c>
      <c r="Y10" s="20">
        <v>-2372724</v>
      </c>
      <c r="Z10" s="21">
        <v>46.41216488347979</v>
      </c>
      <c r="AA10" s="22">
        <v>-7083054</v>
      </c>
    </row>
    <row r="11" spans="1:27" x14ac:dyDescent="0.25">
      <c r="A11" s="23" t="s">
        <v>39</v>
      </c>
      <c r="B11" s="17" t="s">
        <v>32</v>
      </c>
      <c r="C11" s="18">
        <v>-343590</v>
      </c>
      <c r="D11" s="18"/>
      <c r="E11" s="19"/>
      <c r="F11" s="20"/>
      <c r="G11" s="24">
        <v>12787418</v>
      </c>
      <c r="H11" s="24">
        <v>-12598695</v>
      </c>
      <c r="I11" s="24">
        <v>342950</v>
      </c>
      <c r="J11" s="20">
        <v>531673</v>
      </c>
      <c r="K11" s="24">
        <v>355397</v>
      </c>
      <c r="L11" s="24">
        <v>365712</v>
      </c>
      <c r="M11" s="20">
        <v>245361</v>
      </c>
      <c r="N11" s="24">
        <v>966470</v>
      </c>
      <c r="O11" s="24">
        <v>320673</v>
      </c>
      <c r="P11" s="24">
        <v>284696</v>
      </c>
      <c r="Q11" s="20">
        <v>297302</v>
      </c>
      <c r="R11" s="24">
        <v>902671</v>
      </c>
      <c r="S11" s="24"/>
      <c r="T11" s="20"/>
      <c r="U11" s="24"/>
      <c r="V11" s="24"/>
      <c r="W11" s="24">
        <v>2400814</v>
      </c>
      <c r="X11" s="20"/>
      <c r="Y11" s="24">
        <v>2400814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-205845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313711207</v>
      </c>
      <c r="D13" s="29">
        <f>SUM(D6:D12)</f>
        <v>0</v>
      </c>
      <c r="E13" s="30">
        <f t="shared" si="0"/>
        <v>88452684</v>
      </c>
      <c r="F13" s="31">
        <f t="shared" si="0"/>
        <v>93618253</v>
      </c>
      <c r="G13" s="31">
        <f t="shared" si="0"/>
        <v>412559266</v>
      </c>
      <c r="H13" s="31">
        <f t="shared" si="0"/>
        <v>-79679905</v>
      </c>
      <c r="I13" s="31">
        <f t="shared" si="0"/>
        <v>12598798</v>
      </c>
      <c r="J13" s="31">
        <f t="shared" si="0"/>
        <v>345478159</v>
      </c>
      <c r="K13" s="31">
        <f t="shared" si="0"/>
        <v>8695047</v>
      </c>
      <c r="L13" s="31">
        <f t="shared" si="0"/>
        <v>7510376</v>
      </c>
      <c r="M13" s="31">
        <f t="shared" si="0"/>
        <v>10607104</v>
      </c>
      <c r="N13" s="31">
        <f t="shared" si="0"/>
        <v>26812527</v>
      </c>
      <c r="O13" s="31">
        <f t="shared" si="0"/>
        <v>11680752</v>
      </c>
      <c r="P13" s="31">
        <f t="shared" si="0"/>
        <v>11717855</v>
      </c>
      <c r="Q13" s="31">
        <f t="shared" si="0"/>
        <v>7964277</v>
      </c>
      <c r="R13" s="31">
        <f t="shared" si="0"/>
        <v>31362884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403653570</v>
      </c>
      <c r="X13" s="31">
        <f t="shared" si="0"/>
        <v>68465759</v>
      </c>
      <c r="Y13" s="31">
        <f t="shared" si="0"/>
        <v>335187811</v>
      </c>
      <c r="Z13" s="32">
        <f>+IF(X13&lt;&gt;0,+(Y13/X13)*100,0)</f>
        <v>489.569992205885</v>
      </c>
      <c r="AA13" s="33">
        <f>SUM(AA6:AA12)</f>
        <v>93618253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146171757</v>
      </c>
      <c r="D17" s="18"/>
      <c r="E17" s="19">
        <v>5736072</v>
      </c>
      <c r="F17" s="20">
        <v>-263928</v>
      </c>
      <c r="G17" s="24">
        <v>153133290</v>
      </c>
      <c r="H17" s="24">
        <v>-6964833</v>
      </c>
      <c r="I17" s="24">
        <v>-1597</v>
      </c>
      <c r="J17" s="20">
        <v>146166860</v>
      </c>
      <c r="K17" s="24">
        <v>-1650</v>
      </c>
      <c r="L17" s="24">
        <v>-1597</v>
      </c>
      <c r="M17" s="20">
        <v>-1650</v>
      </c>
      <c r="N17" s="24">
        <v>-4897</v>
      </c>
      <c r="O17" s="24">
        <v>-1650</v>
      </c>
      <c r="P17" s="24">
        <v>-1543</v>
      </c>
      <c r="Q17" s="20">
        <v>-1650</v>
      </c>
      <c r="R17" s="24">
        <v>-4843</v>
      </c>
      <c r="S17" s="24"/>
      <c r="T17" s="20"/>
      <c r="U17" s="24"/>
      <c r="V17" s="24"/>
      <c r="W17" s="24">
        <v>146157120</v>
      </c>
      <c r="X17" s="20">
        <v>3415694</v>
      </c>
      <c r="Y17" s="24">
        <v>142741426</v>
      </c>
      <c r="Z17" s="25">
        <v>4178.9875205448734</v>
      </c>
      <c r="AA17" s="26">
        <v>-263928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146171757</v>
      </c>
      <c r="D25" s="29">
        <f t="shared" ref="D25:Y25" si="1">SUM(D15:D24)</f>
        <v>0</v>
      </c>
      <c r="E25" s="35">
        <f t="shared" si="1"/>
        <v>5736072</v>
      </c>
      <c r="F25" s="36">
        <f t="shared" si="1"/>
        <v>-263928</v>
      </c>
      <c r="G25" s="36">
        <f t="shared" si="1"/>
        <v>153133290</v>
      </c>
      <c r="H25" s="36">
        <f t="shared" si="1"/>
        <v>-6964833</v>
      </c>
      <c r="I25" s="36">
        <f t="shared" si="1"/>
        <v>-1597</v>
      </c>
      <c r="J25" s="36">
        <f t="shared" si="1"/>
        <v>146166860</v>
      </c>
      <c r="K25" s="36">
        <f t="shared" si="1"/>
        <v>-1650</v>
      </c>
      <c r="L25" s="36">
        <f t="shared" si="1"/>
        <v>-1597</v>
      </c>
      <c r="M25" s="36">
        <f t="shared" si="1"/>
        <v>-1650</v>
      </c>
      <c r="N25" s="36">
        <f t="shared" si="1"/>
        <v>-4897</v>
      </c>
      <c r="O25" s="36">
        <f t="shared" si="1"/>
        <v>-1650</v>
      </c>
      <c r="P25" s="36">
        <f t="shared" si="1"/>
        <v>-1543</v>
      </c>
      <c r="Q25" s="36">
        <f t="shared" si="1"/>
        <v>-1650</v>
      </c>
      <c r="R25" s="36">
        <f t="shared" si="1"/>
        <v>-4843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146157120</v>
      </c>
      <c r="X25" s="36">
        <f t="shared" si="1"/>
        <v>3415694</v>
      </c>
      <c r="Y25" s="36">
        <f t="shared" si="1"/>
        <v>142741426</v>
      </c>
      <c r="Z25" s="37">
        <f>+IF(X25&lt;&gt;0,+(Y25/X25)*100,0)</f>
        <v>4178.9875205448734</v>
      </c>
      <c r="AA25" s="38">
        <f>SUM(AA15:AA24)</f>
        <v>-263928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459882964</v>
      </c>
      <c r="D26" s="29">
        <f>+D13+D25</f>
        <v>0</v>
      </c>
      <c r="E26" s="30">
        <f t="shared" si="2"/>
        <v>94188756</v>
      </c>
      <c r="F26" s="31">
        <f t="shared" si="2"/>
        <v>93354325</v>
      </c>
      <c r="G26" s="31">
        <f t="shared" si="2"/>
        <v>565692556</v>
      </c>
      <c r="H26" s="31">
        <f t="shared" si="2"/>
        <v>-86644738</v>
      </c>
      <c r="I26" s="31">
        <f t="shared" si="2"/>
        <v>12597201</v>
      </c>
      <c r="J26" s="31">
        <f t="shared" si="2"/>
        <v>491645019</v>
      </c>
      <c r="K26" s="31">
        <f t="shared" si="2"/>
        <v>8693397</v>
      </c>
      <c r="L26" s="31">
        <f t="shared" si="2"/>
        <v>7508779</v>
      </c>
      <c r="M26" s="31">
        <f t="shared" si="2"/>
        <v>10605454</v>
      </c>
      <c r="N26" s="31">
        <f t="shared" si="2"/>
        <v>26807630</v>
      </c>
      <c r="O26" s="31">
        <f t="shared" si="2"/>
        <v>11679102</v>
      </c>
      <c r="P26" s="31">
        <f t="shared" si="2"/>
        <v>11716312</v>
      </c>
      <c r="Q26" s="31">
        <f t="shared" si="2"/>
        <v>7962627</v>
      </c>
      <c r="R26" s="31">
        <f t="shared" si="2"/>
        <v>31358041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549810690</v>
      </c>
      <c r="X26" s="31">
        <f t="shared" si="2"/>
        <v>71881453</v>
      </c>
      <c r="Y26" s="31">
        <f t="shared" si="2"/>
        <v>477929237</v>
      </c>
      <c r="Z26" s="32">
        <f>+IF(X26&lt;&gt;0,+(Y26/X26)*100,0)</f>
        <v>664.88533140808931</v>
      </c>
      <c r="AA26" s="33">
        <f>+AA13+AA25</f>
        <v>93354325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-216120</v>
      </c>
      <c r="D31" s="18"/>
      <c r="E31" s="19"/>
      <c r="F31" s="20"/>
      <c r="G31" s="20">
        <v>-217234</v>
      </c>
      <c r="H31" s="20">
        <v>-1990</v>
      </c>
      <c r="I31" s="20">
        <v>-1974</v>
      </c>
      <c r="J31" s="20">
        <v>-221198</v>
      </c>
      <c r="K31" s="20">
        <v>-1273</v>
      </c>
      <c r="L31" s="20">
        <v>-1172</v>
      </c>
      <c r="M31" s="20">
        <v>-703</v>
      </c>
      <c r="N31" s="20">
        <v>-3148</v>
      </c>
      <c r="O31" s="20">
        <v>-664</v>
      </c>
      <c r="P31" s="20">
        <v>-208</v>
      </c>
      <c r="Q31" s="20">
        <v>-2203</v>
      </c>
      <c r="R31" s="20">
        <v>-3075</v>
      </c>
      <c r="S31" s="20"/>
      <c r="T31" s="20"/>
      <c r="U31" s="20"/>
      <c r="V31" s="20"/>
      <c r="W31" s="20">
        <v>-227421</v>
      </c>
      <c r="X31" s="20"/>
      <c r="Y31" s="20">
        <v>-227421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-37856456</v>
      </c>
      <c r="D32" s="18"/>
      <c r="E32" s="19">
        <v>-6683054</v>
      </c>
      <c r="F32" s="20">
        <v>-7483054</v>
      </c>
      <c r="G32" s="20">
        <v>-45623287</v>
      </c>
      <c r="H32" s="20">
        <v>4520904</v>
      </c>
      <c r="I32" s="20">
        <v>618366</v>
      </c>
      <c r="J32" s="20">
        <v>-40484017</v>
      </c>
      <c r="K32" s="20">
        <v>242814</v>
      </c>
      <c r="L32" s="20">
        <v>-3938783</v>
      </c>
      <c r="M32" s="20">
        <v>-1669177</v>
      </c>
      <c r="N32" s="20">
        <v>-5365146</v>
      </c>
      <c r="O32" s="20">
        <v>-501177</v>
      </c>
      <c r="P32" s="20">
        <v>-294403</v>
      </c>
      <c r="Q32" s="20">
        <v>-4323540</v>
      </c>
      <c r="R32" s="20">
        <v>-5119120</v>
      </c>
      <c r="S32" s="20"/>
      <c r="T32" s="20"/>
      <c r="U32" s="20"/>
      <c r="V32" s="20"/>
      <c r="W32" s="20">
        <v>-50968283</v>
      </c>
      <c r="X32" s="20">
        <v>-3763813</v>
      </c>
      <c r="Y32" s="20">
        <v>-47204470</v>
      </c>
      <c r="Z32" s="21">
        <v>1254.1661873212086</v>
      </c>
      <c r="AA32" s="22">
        <v>-7483054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40148802</v>
      </c>
      <c r="D34" s="18"/>
      <c r="E34" s="19">
        <v>36421145</v>
      </c>
      <c r="F34" s="20">
        <v>36421145</v>
      </c>
      <c r="G34" s="20">
        <v>33810473</v>
      </c>
      <c r="H34" s="20">
        <v>6338329</v>
      </c>
      <c r="I34" s="20"/>
      <c r="J34" s="20">
        <v>40148802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40148802</v>
      </c>
      <c r="X34" s="20">
        <v>36421145</v>
      </c>
      <c r="Y34" s="20">
        <v>3727657</v>
      </c>
      <c r="Z34" s="21">
        <v>10.234870430350282</v>
      </c>
      <c r="AA34" s="22">
        <v>36421145</v>
      </c>
    </row>
    <row r="35" spans="1:27" x14ac:dyDescent="0.25">
      <c r="A35" s="23" t="s">
        <v>39</v>
      </c>
      <c r="B35" s="17" t="s">
        <v>32</v>
      </c>
      <c r="C35" s="18">
        <v>90083178</v>
      </c>
      <c r="D35" s="18"/>
      <c r="E35" s="19">
        <v>25743901</v>
      </c>
      <c r="F35" s="20">
        <v>25743901</v>
      </c>
      <c r="G35" s="20">
        <v>94098039</v>
      </c>
      <c r="H35" s="20">
        <v>1522542</v>
      </c>
      <c r="I35" s="20">
        <v>1878573</v>
      </c>
      <c r="J35" s="20">
        <v>97499154</v>
      </c>
      <c r="K35" s="20">
        <v>1492808</v>
      </c>
      <c r="L35" s="20">
        <v>1840334</v>
      </c>
      <c r="M35" s="20">
        <v>1832261</v>
      </c>
      <c r="N35" s="20">
        <v>5165403</v>
      </c>
      <c r="O35" s="20">
        <v>1873277</v>
      </c>
      <c r="P35" s="20">
        <v>1871734</v>
      </c>
      <c r="Q35" s="20">
        <v>1874438</v>
      </c>
      <c r="R35" s="20">
        <v>5619449</v>
      </c>
      <c r="S35" s="20"/>
      <c r="T35" s="20"/>
      <c r="U35" s="20"/>
      <c r="V35" s="20"/>
      <c r="W35" s="20">
        <v>108284006</v>
      </c>
      <c r="X35" s="20">
        <v>19307925</v>
      </c>
      <c r="Y35" s="20">
        <v>88976081</v>
      </c>
      <c r="Z35" s="21">
        <v>460.82673824349331</v>
      </c>
      <c r="AA35" s="22">
        <v>25743901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92159404</v>
      </c>
      <c r="D37" s="29">
        <f t="shared" ref="D37:Y37" si="3">SUM(D29:D36)</f>
        <v>0</v>
      </c>
      <c r="E37" s="30">
        <f t="shared" si="3"/>
        <v>55481992</v>
      </c>
      <c r="F37" s="31">
        <f t="shared" si="3"/>
        <v>54681992</v>
      </c>
      <c r="G37" s="31">
        <f t="shared" si="3"/>
        <v>82067991</v>
      </c>
      <c r="H37" s="31">
        <f t="shared" si="3"/>
        <v>12379785</v>
      </c>
      <c r="I37" s="31">
        <f t="shared" si="3"/>
        <v>2494965</v>
      </c>
      <c r="J37" s="31">
        <f t="shared" si="3"/>
        <v>96942741</v>
      </c>
      <c r="K37" s="31">
        <f t="shared" si="3"/>
        <v>1734349</v>
      </c>
      <c r="L37" s="31">
        <f t="shared" si="3"/>
        <v>-2099621</v>
      </c>
      <c r="M37" s="31">
        <f t="shared" si="3"/>
        <v>162381</v>
      </c>
      <c r="N37" s="31">
        <f t="shared" si="3"/>
        <v>-202891</v>
      </c>
      <c r="O37" s="31">
        <f t="shared" si="3"/>
        <v>1371436</v>
      </c>
      <c r="P37" s="31">
        <f t="shared" si="3"/>
        <v>1577123</v>
      </c>
      <c r="Q37" s="31">
        <f t="shared" si="3"/>
        <v>-2451305</v>
      </c>
      <c r="R37" s="31">
        <f t="shared" si="3"/>
        <v>497254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97237104</v>
      </c>
      <c r="X37" s="31">
        <f t="shared" si="3"/>
        <v>51965257</v>
      </c>
      <c r="Y37" s="31">
        <f t="shared" si="3"/>
        <v>45271847</v>
      </c>
      <c r="Z37" s="32">
        <f>+IF(X37&lt;&gt;0,+(Y37/X37)*100,0)</f>
        <v>87.11945175215817</v>
      </c>
      <c r="AA37" s="33">
        <f>SUM(AA29:AA36)</f>
        <v>54681992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214729856</v>
      </c>
      <c r="D40" s="18"/>
      <c r="E40" s="19"/>
      <c r="F40" s="20"/>
      <c r="G40" s="20">
        <v>211864527</v>
      </c>
      <c r="H40" s="20">
        <v>2865329</v>
      </c>
      <c r="I40" s="20"/>
      <c r="J40" s="20">
        <v>214729856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214729856</v>
      </c>
      <c r="X40" s="20"/>
      <c r="Y40" s="20">
        <v>214729856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214729856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211864527</v>
      </c>
      <c r="H43" s="36">
        <f t="shared" si="4"/>
        <v>2865329</v>
      </c>
      <c r="I43" s="36">
        <f t="shared" si="4"/>
        <v>0</v>
      </c>
      <c r="J43" s="36">
        <f t="shared" si="4"/>
        <v>214729856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214729856</v>
      </c>
      <c r="X43" s="36">
        <f t="shared" si="4"/>
        <v>0</v>
      </c>
      <c r="Y43" s="36">
        <f t="shared" si="4"/>
        <v>214729856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306889260</v>
      </c>
      <c r="D44" s="29">
        <f>+D37+D43</f>
        <v>0</v>
      </c>
      <c r="E44" s="30">
        <f t="shared" si="5"/>
        <v>55481992</v>
      </c>
      <c r="F44" s="31">
        <f t="shared" si="5"/>
        <v>54681992</v>
      </c>
      <c r="G44" s="31">
        <f t="shared" si="5"/>
        <v>293932518</v>
      </c>
      <c r="H44" s="31">
        <f t="shared" si="5"/>
        <v>15245114</v>
      </c>
      <c r="I44" s="31">
        <f t="shared" si="5"/>
        <v>2494965</v>
      </c>
      <c r="J44" s="31">
        <f t="shared" si="5"/>
        <v>311672597</v>
      </c>
      <c r="K44" s="31">
        <f t="shared" si="5"/>
        <v>1734349</v>
      </c>
      <c r="L44" s="31">
        <f t="shared" si="5"/>
        <v>-2099621</v>
      </c>
      <c r="M44" s="31">
        <f t="shared" si="5"/>
        <v>162381</v>
      </c>
      <c r="N44" s="31">
        <f t="shared" si="5"/>
        <v>-202891</v>
      </c>
      <c r="O44" s="31">
        <f t="shared" si="5"/>
        <v>1371436</v>
      </c>
      <c r="P44" s="31">
        <f t="shared" si="5"/>
        <v>1577123</v>
      </c>
      <c r="Q44" s="31">
        <f t="shared" si="5"/>
        <v>-2451305</v>
      </c>
      <c r="R44" s="31">
        <f t="shared" si="5"/>
        <v>497254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311966960</v>
      </c>
      <c r="X44" s="31">
        <f t="shared" si="5"/>
        <v>51965257</v>
      </c>
      <c r="Y44" s="31">
        <f t="shared" si="5"/>
        <v>260001703</v>
      </c>
      <c r="Z44" s="32">
        <f>+IF(X44&lt;&gt;0,+(Y44/X44)*100,0)</f>
        <v>500.3375678484569</v>
      </c>
      <c r="AA44" s="33">
        <f>+AA37+AA43</f>
        <v>54681992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152993704</v>
      </c>
      <c r="D45" s="42">
        <f t="shared" si="6"/>
        <v>0</v>
      </c>
      <c r="E45" s="43">
        <f t="shared" si="6"/>
        <v>38706764</v>
      </c>
      <c r="F45" s="44">
        <f t="shared" si="6"/>
        <v>38672333</v>
      </c>
      <c r="G45" s="44">
        <f t="shared" si="6"/>
        <v>271760038</v>
      </c>
      <c r="H45" s="44">
        <f t="shared" si="6"/>
        <v>-101889852</v>
      </c>
      <c r="I45" s="44">
        <f t="shared" si="6"/>
        <v>10102236</v>
      </c>
      <c r="J45" s="44">
        <f t="shared" si="6"/>
        <v>179972422</v>
      </c>
      <c r="K45" s="44">
        <f t="shared" si="6"/>
        <v>6959048</v>
      </c>
      <c r="L45" s="44">
        <f t="shared" si="6"/>
        <v>9608400</v>
      </c>
      <c r="M45" s="44">
        <f t="shared" si="6"/>
        <v>10443073</v>
      </c>
      <c r="N45" s="44">
        <f t="shared" si="6"/>
        <v>27010521</v>
      </c>
      <c r="O45" s="44">
        <f t="shared" si="6"/>
        <v>10307666</v>
      </c>
      <c r="P45" s="44">
        <f t="shared" si="6"/>
        <v>10139189</v>
      </c>
      <c r="Q45" s="44">
        <f t="shared" si="6"/>
        <v>10413932</v>
      </c>
      <c r="R45" s="44">
        <f t="shared" si="6"/>
        <v>30860787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237843730</v>
      </c>
      <c r="X45" s="44">
        <f t="shared" si="6"/>
        <v>19916196</v>
      </c>
      <c r="Y45" s="44">
        <f t="shared" si="6"/>
        <v>217927534</v>
      </c>
      <c r="Z45" s="45">
        <f>+IF(X45&lt;&gt;0,+(Y45/X45)*100,0)</f>
        <v>1094.2226818816205</v>
      </c>
      <c r="AA45" s="46">
        <f>+AA26-AA44</f>
        <v>38672333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75127911</v>
      </c>
      <c r="F47" s="20">
        <v>75093480</v>
      </c>
      <c r="G47" s="20">
        <v>20458</v>
      </c>
      <c r="H47" s="20">
        <v>-6140385</v>
      </c>
      <c r="I47" s="20"/>
      <c r="J47" s="20">
        <v>-6119927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-6119927</v>
      </c>
      <c r="X47" s="20">
        <v>56337323</v>
      </c>
      <c r="Y47" s="20">
        <v>-62457250</v>
      </c>
      <c r="Z47" s="47">
        <v>-110.86300639453528</v>
      </c>
      <c r="AA47" s="22">
        <v>75093480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75127911</v>
      </c>
      <c r="F50" s="52">
        <f t="shared" si="7"/>
        <v>75093480</v>
      </c>
      <c r="G50" s="52">
        <f t="shared" si="7"/>
        <v>20458</v>
      </c>
      <c r="H50" s="52">
        <f t="shared" si="7"/>
        <v>-6140385</v>
      </c>
      <c r="I50" s="52">
        <f t="shared" si="7"/>
        <v>0</v>
      </c>
      <c r="J50" s="52">
        <f t="shared" si="7"/>
        <v>-6119927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-6119927</v>
      </c>
      <c r="X50" s="52">
        <f t="shared" si="7"/>
        <v>56337323</v>
      </c>
      <c r="Y50" s="52">
        <f t="shared" si="7"/>
        <v>-62457250</v>
      </c>
      <c r="Z50" s="53">
        <f>+IF(X50&lt;&gt;0,+(Y50/X50)*100,0)</f>
        <v>-110.86300639453528</v>
      </c>
      <c r="AA50" s="54">
        <f>SUM(AA47:AA49)</f>
        <v>75093480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166798431</v>
      </c>
      <c r="D6" s="18"/>
      <c r="E6" s="19">
        <v>-7744812</v>
      </c>
      <c r="F6" s="20">
        <v>-7744812</v>
      </c>
      <c r="G6" s="20">
        <v>211022737</v>
      </c>
      <c r="H6" s="20">
        <v>573554</v>
      </c>
      <c r="I6" s="20">
        <v>624260</v>
      </c>
      <c r="J6" s="20">
        <v>212220551</v>
      </c>
      <c r="K6" s="20">
        <v>701277</v>
      </c>
      <c r="L6" s="20"/>
      <c r="M6" s="20">
        <v>23685906</v>
      </c>
      <c r="N6" s="20">
        <v>24387183</v>
      </c>
      <c r="O6" s="20">
        <v>769395</v>
      </c>
      <c r="P6" s="20">
        <v>762867</v>
      </c>
      <c r="Q6" s="20">
        <v>90471</v>
      </c>
      <c r="R6" s="20">
        <v>1622733</v>
      </c>
      <c r="S6" s="20"/>
      <c r="T6" s="20"/>
      <c r="U6" s="20"/>
      <c r="V6" s="20"/>
      <c r="W6" s="20">
        <v>238230467</v>
      </c>
      <c r="X6" s="20">
        <v>-5808609</v>
      </c>
      <c r="Y6" s="20">
        <v>244039076</v>
      </c>
      <c r="Z6" s="21">
        <v>-4201.3341920587181</v>
      </c>
      <c r="AA6" s="22">
        <v>-7744812</v>
      </c>
    </row>
    <row r="7" spans="1:27" x14ac:dyDescent="0.25">
      <c r="A7" s="23" t="s">
        <v>35</v>
      </c>
      <c r="B7" s="17" t="s">
        <v>32</v>
      </c>
      <c r="C7" s="18">
        <v>15193734</v>
      </c>
      <c r="D7" s="18"/>
      <c r="E7" s="19">
        <v>1174647</v>
      </c>
      <c r="F7" s="20">
        <v>1174647</v>
      </c>
      <c r="G7" s="20">
        <v>14550901</v>
      </c>
      <c r="H7" s="20">
        <v>220314</v>
      </c>
      <c r="I7" s="20">
        <v>320650</v>
      </c>
      <c r="J7" s="20">
        <v>15091865</v>
      </c>
      <c r="K7" s="20">
        <v>252432</v>
      </c>
      <c r="L7" s="20"/>
      <c r="M7" s="20">
        <v>194315</v>
      </c>
      <c r="N7" s="20">
        <v>446747</v>
      </c>
      <c r="O7" s="20">
        <v>24224672</v>
      </c>
      <c r="P7" s="20">
        <v>204705</v>
      </c>
      <c r="Q7" s="20">
        <v>215897</v>
      </c>
      <c r="R7" s="20">
        <v>24645274</v>
      </c>
      <c r="S7" s="20"/>
      <c r="T7" s="20"/>
      <c r="U7" s="20"/>
      <c r="V7" s="20"/>
      <c r="W7" s="20">
        <v>40183886</v>
      </c>
      <c r="X7" s="20">
        <v>880992</v>
      </c>
      <c r="Y7" s="20">
        <v>39302894</v>
      </c>
      <c r="Z7" s="21">
        <v>4461.2089553594133</v>
      </c>
      <c r="AA7" s="22">
        <v>1174647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-3012749</v>
      </c>
      <c r="D10" s="18"/>
      <c r="E10" s="19"/>
      <c r="F10" s="20"/>
      <c r="G10" s="20">
        <v>-3012750</v>
      </c>
      <c r="H10" s="20">
        <v>-568548</v>
      </c>
      <c r="I10" s="20">
        <v>-78366</v>
      </c>
      <c r="J10" s="20">
        <v>-3659664</v>
      </c>
      <c r="K10" s="20">
        <v>-355</v>
      </c>
      <c r="L10" s="20"/>
      <c r="M10" s="20">
        <v>-406248</v>
      </c>
      <c r="N10" s="20">
        <v>-406603</v>
      </c>
      <c r="O10" s="20"/>
      <c r="P10" s="20">
        <v>-430843</v>
      </c>
      <c r="Q10" s="20">
        <v>-304621</v>
      </c>
      <c r="R10" s="20">
        <v>-735464</v>
      </c>
      <c r="S10" s="20"/>
      <c r="T10" s="20"/>
      <c r="U10" s="20"/>
      <c r="V10" s="20"/>
      <c r="W10" s="20">
        <v>-4801731</v>
      </c>
      <c r="X10" s="20"/>
      <c r="Y10" s="20">
        <v>-4801731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3431378</v>
      </c>
      <c r="D11" s="18"/>
      <c r="E11" s="19"/>
      <c r="F11" s="20"/>
      <c r="G11" s="24">
        <v>3431377</v>
      </c>
      <c r="H11" s="24"/>
      <c r="I11" s="24"/>
      <c r="J11" s="20">
        <v>3431377</v>
      </c>
      <c r="K11" s="24"/>
      <c r="L11" s="24"/>
      <c r="M11" s="20">
        <v>19088</v>
      </c>
      <c r="N11" s="24">
        <v>19088</v>
      </c>
      <c r="O11" s="24"/>
      <c r="P11" s="24">
        <v>1198</v>
      </c>
      <c r="Q11" s="20">
        <v>261</v>
      </c>
      <c r="R11" s="24">
        <v>1459</v>
      </c>
      <c r="S11" s="24"/>
      <c r="T11" s="20"/>
      <c r="U11" s="24"/>
      <c r="V11" s="24"/>
      <c r="W11" s="24">
        <v>3451924</v>
      </c>
      <c r="X11" s="20"/>
      <c r="Y11" s="24">
        <v>3451924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-72174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182338620</v>
      </c>
      <c r="D13" s="29">
        <f>SUM(D6:D12)</f>
        <v>0</v>
      </c>
      <c r="E13" s="30">
        <f t="shared" si="0"/>
        <v>-6570165</v>
      </c>
      <c r="F13" s="31">
        <f t="shared" si="0"/>
        <v>-6570165</v>
      </c>
      <c r="G13" s="31">
        <f t="shared" si="0"/>
        <v>225920092</v>
      </c>
      <c r="H13" s="31">
        <f t="shared" si="0"/>
        <v>225320</v>
      </c>
      <c r="I13" s="31">
        <f t="shared" si="0"/>
        <v>866544</v>
      </c>
      <c r="J13" s="31">
        <f t="shared" si="0"/>
        <v>227011956</v>
      </c>
      <c r="K13" s="31">
        <f t="shared" si="0"/>
        <v>953354</v>
      </c>
      <c r="L13" s="31">
        <f t="shared" si="0"/>
        <v>0</v>
      </c>
      <c r="M13" s="31">
        <f t="shared" si="0"/>
        <v>23493061</v>
      </c>
      <c r="N13" s="31">
        <f t="shared" si="0"/>
        <v>24446415</v>
      </c>
      <c r="O13" s="31">
        <f t="shared" si="0"/>
        <v>24994067</v>
      </c>
      <c r="P13" s="31">
        <f t="shared" si="0"/>
        <v>537927</v>
      </c>
      <c r="Q13" s="31">
        <f t="shared" si="0"/>
        <v>2008</v>
      </c>
      <c r="R13" s="31">
        <f t="shared" si="0"/>
        <v>25534002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276992373</v>
      </c>
      <c r="X13" s="31">
        <f t="shared" si="0"/>
        <v>-4927617</v>
      </c>
      <c r="Y13" s="31">
        <f t="shared" si="0"/>
        <v>281919990</v>
      </c>
      <c r="Z13" s="32">
        <f>+IF(X13&lt;&gt;0,+(Y13/X13)*100,0)</f>
        <v>-5721.223666530901</v>
      </c>
      <c r="AA13" s="33">
        <f>SUM(AA6:AA12)</f>
        <v>-6570165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132940232</v>
      </c>
      <c r="D17" s="18"/>
      <c r="E17" s="19">
        <v>2687939</v>
      </c>
      <c r="F17" s="20">
        <v>2687939</v>
      </c>
      <c r="G17" s="24">
        <v>136415411</v>
      </c>
      <c r="H17" s="24">
        <v>-3475181</v>
      </c>
      <c r="I17" s="24"/>
      <c r="J17" s="20">
        <v>132940230</v>
      </c>
      <c r="K17" s="24"/>
      <c r="L17" s="24"/>
      <c r="M17" s="20">
        <v>127250</v>
      </c>
      <c r="N17" s="24">
        <v>127250</v>
      </c>
      <c r="O17" s="24"/>
      <c r="P17" s="24"/>
      <c r="Q17" s="20"/>
      <c r="R17" s="24"/>
      <c r="S17" s="24"/>
      <c r="T17" s="20"/>
      <c r="U17" s="24"/>
      <c r="V17" s="24"/>
      <c r="W17" s="24">
        <v>133067480</v>
      </c>
      <c r="X17" s="20">
        <v>2015955</v>
      </c>
      <c r="Y17" s="24">
        <v>131051525</v>
      </c>
      <c r="Z17" s="25">
        <v>6500.716781872612</v>
      </c>
      <c r="AA17" s="26">
        <v>2687939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132940232</v>
      </c>
      <c r="D25" s="29">
        <f t="shared" ref="D25:Y25" si="1">SUM(D15:D24)</f>
        <v>0</v>
      </c>
      <c r="E25" s="35">
        <f t="shared" si="1"/>
        <v>2687939</v>
      </c>
      <c r="F25" s="36">
        <f t="shared" si="1"/>
        <v>2687939</v>
      </c>
      <c r="G25" s="36">
        <f t="shared" si="1"/>
        <v>136415411</v>
      </c>
      <c r="H25" s="36">
        <f t="shared" si="1"/>
        <v>-3475181</v>
      </c>
      <c r="I25" s="36">
        <f t="shared" si="1"/>
        <v>0</v>
      </c>
      <c r="J25" s="36">
        <f t="shared" si="1"/>
        <v>132940230</v>
      </c>
      <c r="K25" s="36">
        <f t="shared" si="1"/>
        <v>0</v>
      </c>
      <c r="L25" s="36">
        <f t="shared" si="1"/>
        <v>0</v>
      </c>
      <c r="M25" s="36">
        <f t="shared" si="1"/>
        <v>127250</v>
      </c>
      <c r="N25" s="36">
        <f t="shared" si="1"/>
        <v>127250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133067480</v>
      </c>
      <c r="X25" s="36">
        <f t="shared" si="1"/>
        <v>2015955</v>
      </c>
      <c r="Y25" s="36">
        <f t="shared" si="1"/>
        <v>131051525</v>
      </c>
      <c r="Z25" s="37">
        <f>+IF(X25&lt;&gt;0,+(Y25/X25)*100,0)</f>
        <v>6500.716781872612</v>
      </c>
      <c r="AA25" s="38">
        <f>SUM(AA15:AA24)</f>
        <v>2687939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315278852</v>
      </c>
      <c r="D26" s="29">
        <f>+D13+D25</f>
        <v>0</v>
      </c>
      <c r="E26" s="30">
        <f t="shared" si="2"/>
        <v>-3882226</v>
      </c>
      <c r="F26" s="31">
        <f t="shared" si="2"/>
        <v>-3882226</v>
      </c>
      <c r="G26" s="31">
        <f t="shared" si="2"/>
        <v>362335503</v>
      </c>
      <c r="H26" s="31">
        <f t="shared" si="2"/>
        <v>-3249861</v>
      </c>
      <c r="I26" s="31">
        <f t="shared" si="2"/>
        <v>866544</v>
      </c>
      <c r="J26" s="31">
        <f t="shared" si="2"/>
        <v>359952186</v>
      </c>
      <c r="K26" s="31">
        <f t="shared" si="2"/>
        <v>953354</v>
      </c>
      <c r="L26" s="31">
        <f t="shared" si="2"/>
        <v>0</v>
      </c>
      <c r="M26" s="31">
        <f t="shared" si="2"/>
        <v>23620311</v>
      </c>
      <c r="N26" s="31">
        <f t="shared" si="2"/>
        <v>24573665</v>
      </c>
      <c r="O26" s="31">
        <f t="shared" si="2"/>
        <v>24994067</v>
      </c>
      <c r="P26" s="31">
        <f t="shared" si="2"/>
        <v>537927</v>
      </c>
      <c r="Q26" s="31">
        <f t="shared" si="2"/>
        <v>2008</v>
      </c>
      <c r="R26" s="31">
        <f t="shared" si="2"/>
        <v>25534002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410059853</v>
      </c>
      <c r="X26" s="31">
        <f t="shared" si="2"/>
        <v>-2911662</v>
      </c>
      <c r="Y26" s="31">
        <f t="shared" si="2"/>
        <v>412971515</v>
      </c>
      <c r="Z26" s="32">
        <f>+IF(X26&lt;&gt;0,+(Y26/X26)*100,0)</f>
        <v>-14183.360396914202</v>
      </c>
      <c r="AA26" s="33">
        <f>+AA13+AA25</f>
        <v>-3882226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-36268</v>
      </c>
      <c r="D31" s="18"/>
      <c r="E31" s="19"/>
      <c r="F31" s="20"/>
      <c r="G31" s="20">
        <v>-36892</v>
      </c>
      <c r="H31" s="20">
        <v>-192</v>
      </c>
      <c r="I31" s="20">
        <v>-174</v>
      </c>
      <c r="J31" s="20">
        <v>-37258</v>
      </c>
      <c r="K31" s="20">
        <v>-390</v>
      </c>
      <c r="L31" s="20"/>
      <c r="M31" s="20">
        <v>-311</v>
      </c>
      <c r="N31" s="20">
        <v>-701</v>
      </c>
      <c r="O31" s="20">
        <v>-350</v>
      </c>
      <c r="P31" s="20"/>
      <c r="Q31" s="20">
        <v>-1189</v>
      </c>
      <c r="R31" s="20">
        <v>-1539</v>
      </c>
      <c r="S31" s="20"/>
      <c r="T31" s="20"/>
      <c r="U31" s="20"/>
      <c r="V31" s="20"/>
      <c r="W31" s="20">
        <v>-39498</v>
      </c>
      <c r="X31" s="20"/>
      <c r="Y31" s="20">
        <v>-39498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-25238840</v>
      </c>
      <c r="D32" s="18"/>
      <c r="E32" s="19">
        <v>2966000</v>
      </c>
      <c r="F32" s="20">
        <v>2966000</v>
      </c>
      <c r="G32" s="20">
        <v>-25860519</v>
      </c>
      <c r="H32" s="20">
        <v>-15548</v>
      </c>
      <c r="I32" s="20">
        <v>-44288</v>
      </c>
      <c r="J32" s="20">
        <v>-25920355</v>
      </c>
      <c r="K32" s="20">
        <v>-13806</v>
      </c>
      <c r="L32" s="20"/>
      <c r="M32" s="20">
        <v>-16405</v>
      </c>
      <c r="N32" s="20">
        <v>-30211</v>
      </c>
      <c r="O32" s="20">
        <v>-62974</v>
      </c>
      <c r="P32" s="20">
        <v>-34576</v>
      </c>
      <c r="Q32" s="20">
        <v>-85183</v>
      </c>
      <c r="R32" s="20">
        <v>-182733</v>
      </c>
      <c r="S32" s="20"/>
      <c r="T32" s="20"/>
      <c r="U32" s="20"/>
      <c r="V32" s="20"/>
      <c r="W32" s="20">
        <v>-26133299</v>
      </c>
      <c r="X32" s="20">
        <v>2224503</v>
      </c>
      <c r="Y32" s="20">
        <v>-28357802</v>
      </c>
      <c r="Z32" s="21">
        <v>-1274.7927065056779</v>
      </c>
      <c r="AA32" s="22">
        <v>2966000</v>
      </c>
    </row>
    <row r="33" spans="1:27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1426967</v>
      </c>
      <c r="D34" s="18"/>
      <c r="E34" s="19"/>
      <c r="F34" s="20"/>
      <c r="G34" s="20">
        <v>1436537</v>
      </c>
      <c r="H34" s="20">
        <v>-9570</v>
      </c>
      <c r="I34" s="20"/>
      <c r="J34" s="20">
        <v>1426967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1426967</v>
      </c>
      <c r="X34" s="20"/>
      <c r="Y34" s="20">
        <v>1426967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20511815</v>
      </c>
      <c r="D35" s="18"/>
      <c r="E35" s="19"/>
      <c r="F35" s="20"/>
      <c r="G35" s="20">
        <v>26391812</v>
      </c>
      <c r="H35" s="20">
        <v>153532</v>
      </c>
      <c r="I35" s="20">
        <v>152915</v>
      </c>
      <c r="J35" s="20">
        <v>26698259</v>
      </c>
      <c r="K35" s="20">
        <v>154432</v>
      </c>
      <c r="L35" s="20"/>
      <c r="M35" s="20">
        <v>3136344</v>
      </c>
      <c r="N35" s="20">
        <v>3290776</v>
      </c>
      <c r="O35" s="20">
        <v>154504</v>
      </c>
      <c r="P35" s="20">
        <v>153482</v>
      </c>
      <c r="Q35" s="20">
        <v>150334</v>
      </c>
      <c r="R35" s="20">
        <v>458320</v>
      </c>
      <c r="S35" s="20"/>
      <c r="T35" s="20"/>
      <c r="U35" s="20"/>
      <c r="V35" s="20"/>
      <c r="W35" s="20">
        <v>30447355</v>
      </c>
      <c r="X35" s="20"/>
      <c r="Y35" s="20">
        <v>30447355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-11552581</v>
      </c>
      <c r="D37" s="29">
        <f t="shared" ref="D37:Y37" si="3">SUM(D29:D36)</f>
        <v>0</v>
      </c>
      <c r="E37" s="30">
        <f t="shared" si="3"/>
        <v>2966000</v>
      </c>
      <c r="F37" s="31">
        <f t="shared" si="3"/>
        <v>2966000</v>
      </c>
      <c r="G37" s="31">
        <f t="shared" si="3"/>
        <v>-6285317</v>
      </c>
      <c r="H37" s="31">
        <f t="shared" si="3"/>
        <v>128222</v>
      </c>
      <c r="I37" s="31">
        <f t="shared" si="3"/>
        <v>108453</v>
      </c>
      <c r="J37" s="31">
        <f t="shared" si="3"/>
        <v>-6048642</v>
      </c>
      <c r="K37" s="31">
        <f t="shared" si="3"/>
        <v>140236</v>
      </c>
      <c r="L37" s="31">
        <f t="shared" si="3"/>
        <v>0</v>
      </c>
      <c r="M37" s="31">
        <f t="shared" si="3"/>
        <v>3119628</v>
      </c>
      <c r="N37" s="31">
        <f t="shared" si="3"/>
        <v>3259864</v>
      </c>
      <c r="O37" s="31">
        <f t="shared" si="3"/>
        <v>91180</v>
      </c>
      <c r="P37" s="31">
        <f t="shared" si="3"/>
        <v>118906</v>
      </c>
      <c r="Q37" s="31">
        <f t="shared" si="3"/>
        <v>63962</v>
      </c>
      <c r="R37" s="31">
        <f t="shared" si="3"/>
        <v>274048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-2514730</v>
      </c>
      <c r="X37" s="31">
        <f t="shared" si="3"/>
        <v>2224503</v>
      </c>
      <c r="Y37" s="31">
        <f t="shared" si="3"/>
        <v>-4739233</v>
      </c>
      <c r="Z37" s="32">
        <f>+IF(X37&lt;&gt;0,+(Y37/X37)*100,0)</f>
        <v>-213.04682439178549</v>
      </c>
      <c r="AA37" s="33">
        <f>SUM(AA29:AA36)</f>
        <v>2966000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5230320</v>
      </c>
      <c r="D40" s="18"/>
      <c r="E40" s="19"/>
      <c r="F40" s="20"/>
      <c r="G40" s="20">
        <v>6913894</v>
      </c>
      <c r="H40" s="20">
        <v>-1683574</v>
      </c>
      <c r="I40" s="20"/>
      <c r="J40" s="20">
        <v>5230320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5230320</v>
      </c>
      <c r="X40" s="20"/>
      <c r="Y40" s="20">
        <v>5230320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5230320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6913894</v>
      </c>
      <c r="H43" s="36">
        <f t="shared" si="4"/>
        <v>-1683574</v>
      </c>
      <c r="I43" s="36">
        <f t="shared" si="4"/>
        <v>0</v>
      </c>
      <c r="J43" s="36">
        <f t="shared" si="4"/>
        <v>5230320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5230320</v>
      </c>
      <c r="X43" s="36">
        <f t="shared" si="4"/>
        <v>0</v>
      </c>
      <c r="Y43" s="36">
        <f t="shared" si="4"/>
        <v>5230320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-6322261</v>
      </c>
      <c r="D44" s="29">
        <f>+D37+D43</f>
        <v>0</v>
      </c>
      <c r="E44" s="30">
        <f t="shared" si="5"/>
        <v>2966000</v>
      </c>
      <c r="F44" s="31">
        <f t="shared" si="5"/>
        <v>2966000</v>
      </c>
      <c r="G44" s="31">
        <f t="shared" si="5"/>
        <v>628577</v>
      </c>
      <c r="H44" s="31">
        <f t="shared" si="5"/>
        <v>-1555352</v>
      </c>
      <c r="I44" s="31">
        <f t="shared" si="5"/>
        <v>108453</v>
      </c>
      <c r="J44" s="31">
        <f t="shared" si="5"/>
        <v>-818322</v>
      </c>
      <c r="K44" s="31">
        <f t="shared" si="5"/>
        <v>140236</v>
      </c>
      <c r="L44" s="31">
        <f t="shared" si="5"/>
        <v>0</v>
      </c>
      <c r="M44" s="31">
        <f t="shared" si="5"/>
        <v>3119628</v>
      </c>
      <c r="N44" s="31">
        <f t="shared" si="5"/>
        <v>3259864</v>
      </c>
      <c r="O44" s="31">
        <f t="shared" si="5"/>
        <v>91180</v>
      </c>
      <c r="P44" s="31">
        <f t="shared" si="5"/>
        <v>118906</v>
      </c>
      <c r="Q44" s="31">
        <f t="shared" si="5"/>
        <v>63962</v>
      </c>
      <c r="R44" s="31">
        <f t="shared" si="5"/>
        <v>274048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2715590</v>
      </c>
      <c r="X44" s="31">
        <f t="shared" si="5"/>
        <v>2224503</v>
      </c>
      <c r="Y44" s="31">
        <f t="shared" si="5"/>
        <v>491087</v>
      </c>
      <c r="Z44" s="32">
        <f>+IF(X44&lt;&gt;0,+(Y44/X44)*100,0)</f>
        <v>22.076257033593571</v>
      </c>
      <c r="AA44" s="33">
        <f>+AA37+AA43</f>
        <v>2966000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321601113</v>
      </c>
      <c r="D45" s="42">
        <f t="shared" si="6"/>
        <v>0</v>
      </c>
      <c r="E45" s="43">
        <f t="shared" si="6"/>
        <v>-6848226</v>
      </c>
      <c r="F45" s="44">
        <f t="shared" si="6"/>
        <v>-6848226</v>
      </c>
      <c r="G45" s="44">
        <f t="shared" si="6"/>
        <v>361706926</v>
      </c>
      <c r="H45" s="44">
        <f t="shared" si="6"/>
        <v>-1694509</v>
      </c>
      <c r="I45" s="44">
        <f t="shared" si="6"/>
        <v>758091</v>
      </c>
      <c r="J45" s="44">
        <f t="shared" si="6"/>
        <v>360770508</v>
      </c>
      <c r="K45" s="44">
        <f t="shared" si="6"/>
        <v>813118</v>
      </c>
      <c r="L45" s="44">
        <f t="shared" si="6"/>
        <v>0</v>
      </c>
      <c r="M45" s="44">
        <f t="shared" si="6"/>
        <v>20500683</v>
      </c>
      <c r="N45" s="44">
        <f t="shared" si="6"/>
        <v>21313801</v>
      </c>
      <c r="O45" s="44">
        <f t="shared" si="6"/>
        <v>24902887</v>
      </c>
      <c r="P45" s="44">
        <f t="shared" si="6"/>
        <v>419021</v>
      </c>
      <c r="Q45" s="44">
        <f t="shared" si="6"/>
        <v>-61954</v>
      </c>
      <c r="R45" s="44">
        <f t="shared" si="6"/>
        <v>25259954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407344263</v>
      </c>
      <c r="X45" s="44">
        <f t="shared" si="6"/>
        <v>-5136165</v>
      </c>
      <c r="Y45" s="44">
        <f t="shared" si="6"/>
        <v>412480428</v>
      </c>
      <c r="Z45" s="45">
        <f>+IF(X45&lt;&gt;0,+(Y45/X45)*100,0)</f>
        <v>-8030.9029791683088</v>
      </c>
      <c r="AA45" s="46">
        <f>+AA26-AA44</f>
        <v>-6848226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-6848226</v>
      </c>
      <c r="F47" s="20">
        <v>-6848226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-5136174</v>
      </c>
      <c r="Y47" s="20">
        <v>5136174</v>
      </c>
      <c r="Z47" s="47">
        <v>-100</v>
      </c>
      <c r="AA47" s="22">
        <v>-6848226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-6848226</v>
      </c>
      <c r="F50" s="52">
        <f t="shared" si="7"/>
        <v>-6848226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-5136174</v>
      </c>
      <c r="Y50" s="52">
        <f t="shared" si="7"/>
        <v>5136174</v>
      </c>
      <c r="Z50" s="53">
        <f>+IF(X50&lt;&gt;0,+(Y50/X50)*100,0)</f>
        <v>-100</v>
      </c>
      <c r="AA50" s="54">
        <f>SUM(AA47:AA49)</f>
        <v>-6848226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307293047</v>
      </c>
      <c r="F6" s="20">
        <v>265611241</v>
      </c>
      <c r="G6" s="20">
        <v>17205377</v>
      </c>
      <c r="H6" s="20">
        <v>5113852</v>
      </c>
      <c r="I6" s="20">
        <v>2594391</v>
      </c>
      <c r="J6" s="20">
        <v>24913620</v>
      </c>
      <c r="K6" s="20">
        <v>4228356</v>
      </c>
      <c r="L6" s="20">
        <v>2115487</v>
      </c>
      <c r="M6" s="20"/>
      <c r="N6" s="20">
        <v>6343843</v>
      </c>
      <c r="O6" s="20">
        <v>2374143</v>
      </c>
      <c r="P6" s="20">
        <v>3187099</v>
      </c>
      <c r="Q6" s="20">
        <v>2595928</v>
      </c>
      <c r="R6" s="20">
        <v>8157170</v>
      </c>
      <c r="S6" s="20"/>
      <c r="T6" s="20"/>
      <c r="U6" s="20"/>
      <c r="V6" s="20"/>
      <c r="W6" s="20">
        <v>39414633</v>
      </c>
      <c r="X6" s="20">
        <v>212829413</v>
      </c>
      <c r="Y6" s="20">
        <v>-173414780</v>
      </c>
      <c r="Z6" s="21">
        <v>-81.480645722590978</v>
      </c>
      <c r="AA6" s="22">
        <v>265611241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120002520</v>
      </c>
      <c r="F7" s="20">
        <v>128750076</v>
      </c>
      <c r="G7" s="20">
        <v>31528174</v>
      </c>
      <c r="H7" s="20">
        <v>98035208</v>
      </c>
      <c r="I7" s="20">
        <v>11510104</v>
      </c>
      <c r="J7" s="20">
        <v>141073486</v>
      </c>
      <c r="K7" s="20">
        <v>7082573</v>
      </c>
      <c r="L7" s="20">
        <v>11129520</v>
      </c>
      <c r="M7" s="20"/>
      <c r="N7" s="20">
        <v>18212093</v>
      </c>
      <c r="O7" s="20">
        <v>12094326</v>
      </c>
      <c r="P7" s="20">
        <v>6824664</v>
      </c>
      <c r="Q7" s="20">
        <v>7805393</v>
      </c>
      <c r="R7" s="20">
        <v>26724383</v>
      </c>
      <c r="S7" s="20"/>
      <c r="T7" s="20"/>
      <c r="U7" s="20"/>
      <c r="V7" s="20"/>
      <c r="W7" s="20">
        <v>186009962</v>
      </c>
      <c r="X7" s="20">
        <v>93500912</v>
      </c>
      <c r="Y7" s="20">
        <v>92509050</v>
      </c>
      <c r="Z7" s="21">
        <v>98.939195373837634</v>
      </c>
      <c r="AA7" s="22">
        <v>128750076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-1245445</v>
      </c>
      <c r="F8" s="20">
        <v>-1245445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-934083</v>
      </c>
      <c r="Y8" s="20">
        <v>934083</v>
      </c>
      <c r="Z8" s="21">
        <v>-100</v>
      </c>
      <c r="AA8" s="22">
        <v>-1245445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-15546047</v>
      </c>
      <c r="H10" s="20">
        <v>-700448</v>
      </c>
      <c r="I10" s="20">
        <v>-634003</v>
      </c>
      <c r="J10" s="20">
        <v>-16880498</v>
      </c>
      <c r="K10" s="20">
        <v>-711136</v>
      </c>
      <c r="L10" s="20">
        <v>-977221</v>
      </c>
      <c r="M10" s="20"/>
      <c r="N10" s="20">
        <v>-1688357</v>
      </c>
      <c r="O10" s="20">
        <v>-719589</v>
      </c>
      <c r="P10" s="20">
        <v>-767427</v>
      </c>
      <c r="Q10" s="20">
        <v>-749359</v>
      </c>
      <c r="R10" s="20">
        <v>-2236375</v>
      </c>
      <c r="S10" s="20"/>
      <c r="T10" s="20"/>
      <c r="U10" s="20"/>
      <c r="V10" s="20"/>
      <c r="W10" s="20">
        <v>-20805230</v>
      </c>
      <c r="X10" s="20"/>
      <c r="Y10" s="20">
        <v>-20805230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525023595</v>
      </c>
      <c r="F11" s="20">
        <v>233258394</v>
      </c>
      <c r="G11" s="24">
        <v>132425</v>
      </c>
      <c r="H11" s="24">
        <v>414001</v>
      </c>
      <c r="I11" s="24">
        <v>149198</v>
      </c>
      <c r="J11" s="20">
        <v>695624</v>
      </c>
      <c r="K11" s="24">
        <v>-1177502</v>
      </c>
      <c r="L11" s="24">
        <v>92376</v>
      </c>
      <c r="M11" s="20"/>
      <c r="N11" s="24">
        <v>-1085126</v>
      </c>
      <c r="O11" s="24">
        <v>-162561</v>
      </c>
      <c r="P11" s="24">
        <v>119492</v>
      </c>
      <c r="Q11" s="20">
        <v>-26651</v>
      </c>
      <c r="R11" s="24">
        <v>-69720</v>
      </c>
      <c r="S11" s="24"/>
      <c r="T11" s="20"/>
      <c r="U11" s="24"/>
      <c r="V11" s="24"/>
      <c r="W11" s="24">
        <v>-459222</v>
      </c>
      <c r="X11" s="20">
        <v>233258394</v>
      </c>
      <c r="Y11" s="24">
        <v>-233717616</v>
      </c>
      <c r="Z11" s="25">
        <v>-100.19687265788171</v>
      </c>
      <c r="AA11" s="26">
        <v>233258394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951073717</v>
      </c>
      <c r="F13" s="31">
        <f t="shared" si="0"/>
        <v>626374266</v>
      </c>
      <c r="G13" s="31">
        <f t="shared" si="0"/>
        <v>32647482</v>
      </c>
      <c r="H13" s="31">
        <f t="shared" si="0"/>
        <v>102862613</v>
      </c>
      <c r="I13" s="31">
        <f t="shared" si="0"/>
        <v>13619690</v>
      </c>
      <c r="J13" s="31">
        <f t="shared" si="0"/>
        <v>149129785</v>
      </c>
      <c r="K13" s="31">
        <f t="shared" si="0"/>
        <v>9422291</v>
      </c>
      <c r="L13" s="31">
        <f t="shared" si="0"/>
        <v>12360162</v>
      </c>
      <c r="M13" s="31">
        <f t="shared" si="0"/>
        <v>0</v>
      </c>
      <c r="N13" s="31">
        <f t="shared" si="0"/>
        <v>21782453</v>
      </c>
      <c r="O13" s="31">
        <f t="shared" si="0"/>
        <v>13586319</v>
      </c>
      <c r="P13" s="31">
        <f t="shared" si="0"/>
        <v>9363828</v>
      </c>
      <c r="Q13" s="31">
        <f t="shared" si="0"/>
        <v>9625311</v>
      </c>
      <c r="R13" s="31">
        <f t="shared" si="0"/>
        <v>32575458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203487696</v>
      </c>
      <c r="X13" s="31">
        <f t="shared" si="0"/>
        <v>538654636</v>
      </c>
      <c r="Y13" s="31">
        <f t="shared" si="0"/>
        <v>-335166940</v>
      </c>
      <c r="Z13" s="32">
        <f>+IF(X13&lt;&gt;0,+(Y13/X13)*100,0)</f>
        <v>-62.222975093822456</v>
      </c>
      <c r="AA13" s="33">
        <f>SUM(AA6:AA12)</f>
        <v>626374266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5811409224</v>
      </c>
      <c r="F17" s="20">
        <v>5437596798</v>
      </c>
      <c r="G17" s="24">
        <v>-5221365</v>
      </c>
      <c r="H17" s="24">
        <v>4529760</v>
      </c>
      <c r="I17" s="24"/>
      <c r="J17" s="20">
        <v>-691605</v>
      </c>
      <c r="K17" s="24">
        <v>93374</v>
      </c>
      <c r="L17" s="24"/>
      <c r="M17" s="20"/>
      <c r="N17" s="24">
        <v>93374</v>
      </c>
      <c r="O17" s="24">
        <v>323200</v>
      </c>
      <c r="P17" s="24"/>
      <c r="Q17" s="20"/>
      <c r="R17" s="24">
        <v>323200</v>
      </c>
      <c r="S17" s="24"/>
      <c r="T17" s="20"/>
      <c r="U17" s="24"/>
      <c r="V17" s="24"/>
      <c r="W17" s="24">
        <v>-275031</v>
      </c>
      <c r="X17" s="20">
        <v>5438496303</v>
      </c>
      <c r="Y17" s="24">
        <v>-5438771334</v>
      </c>
      <c r="Z17" s="25">
        <v>-100.00505711477359</v>
      </c>
      <c r="AA17" s="26">
        <v>5437596798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5811409224</v>
      </c>
      <c r="F25" s="36">
        <f t="shared" si="1"/>
        <v>5437596798</v>
      </c>
      <c r="G25" s="36">
        <f t="shared" si="1"/>
        <v>-5221365</v>
      </c>
      <c r="H25" s="36">
        <f t="shared" si="1"/>
        <v>4529760</v>
      </c>
      <c r="I25" s="36">
        <f t="shared" si="1"/>
        <v>0</v>
      </c>
      <c r="J25" s="36">
        <f t="shared" si="1"/>
        <v>-691605</v>
      </c>
      <c r="K25" s="36">
        <f t="shared" si="1"/>
        <v>93374</v>
      </c>
      <c r="L25" s="36">
        <f t="shared" si="1"/>
        <v>0</v>
      </c>
      <c r="M25" s="36">
        <f t="shared" si="1"/>
        <v>0</v>
      </c>
      <c r="N25" s="36">
        <f t="shared" si="1"/>
        <v>93374</v>
      </c>
      <c r="O25" s="36">
        <f t="shared" si="1"/>
        <v>323200</v>
      </c>
      <c r="P25" s="36">
        <f t="shared" si="1"/>
        <v>0</v>
      </c>
      <c r="Q25" s="36">
        <f t="shared" si="1"/>
        <v>0</v>
      </c>
      <c r="R25" s="36">
        <f t="shared" si="1"/>
        <v>323200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-275031</v>
      </c>
      <c r="X25" s="36">
        <f t="shared" si="1"/>
        <v>5438496303</v>
      </c>
      <c r="Y25" s="36">
        <f t="shared" si="1"/>
        <v>-5438771334</v>
      </c>
      <c r="Z25" s="37">
        <f>+IF(X25&lt;&gt;0,+(Y25/X25)*100,0)</f>
        <v>-100.00505711477359</v>
      </c>
      <c r="AA25" s="38">
        <f>SUM(AA15:AA24)</f>
        <v>5437596798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6762482941</v>
      </c>
      <c r="F26" s="31">
        <f t="shared" si="2"/>
        <v>6063971064</v>
      </c>
      <c r="G26" s="31">
        <f t="shared" si="2"/>
        <v>27426117</v>
      </c>
      <c r="H26" s="31">
        <f t="shared" si="2"/>
        <v>107392373</v>
      </c>
      <c r="I26" s="31">
        <f t="shared" si="2"/>
        <v>13619690</v>
      </c>
      <c r="J26" s="31">
        <f t="shared" si="2"/>
        <v>148438180</v>
      </c>
      <c r="K26" s="31">
        <f t="shared" si="2"/>
        <v>9515665</v>
      </c>
      <c r="L26" s="31">
        <f t="shared" si="2"/>
        <v>12360162</v>
      </c>
      <c r="M26" s="31">
        <f t="shared" si="2"/>
        <v>0</v>
      </c>
      <c r="N26" s="31">
        <f t="shared" si="2"/>
        <v>21875827</v>
      </c>
      <c r="O26" s="31">
        <f t="shared" si="2"/>
        <v>13909519</v>
      </c>
      <c r="P26" s="31">
        <f t="shared" si="2"/>
        <v>9363828</v>
      </c>
      <c r="Q26" s="31">
        <f t="shared" si="2"/>
        <v>9625311</v>
      </c>
      <c r="R26" s="31">
        <f t="shared" si="2"/>
        <v>32898658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203212665</v>
      </c>
      <c r="X26" s="31">
        <f t="shared" si="2"/>
        <v>5977150939</v>
      </c>
      <c r="Y26" s="31">
        <f t="shared" si="2"/>
        <v>-5773938274</v>
      </c>
      <c r="Z26" s="32">
        <f>+IF(X26&lt;&gt;0,+(Y26/X26)*100,0)</f>
        <v>-96.600175115637981</v>
      </c>
      <c r="AA26" s="33">
        <f>+AA13+AA25</f>
        <v>6063971064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-68356</v>
      </c>
      <c r="H31" s="20">
        <v>-3152</v>
      </c>
      <c r="I31" s="20">
        <v>-1601</v>
      </c>
      <c r="J31" s="20">
        <v>-73109</v>
      </c>
      <c r="K31" s="20">
        <v>-2729</v>
      </c>
      <c r="L31" s="20">
        <v>-3119</v>
      </c>
      <c r="M31" s="20"/>
      <c r="N31" s="20">
        <v>-5848</v>
      </c>
      <c r="O31" s="20">
        <v>-2920</v>
      </c>
      <c r="P31" s="20">
        <v>-2198</v>
      </c>
      <c r="Q31" s="20">
        <v>-2061</v>
      </c>
      <c r="R31" s="20">
        <v>-7179</v>
      </c>
      <c r="S31" s="20"/>
      <c r="T31" s="20"/>
      <c r="U31" s="20"/>
      <c r="V31" s="20"/>
      <c r="W31" s="20">
        <v>-86136</v>
      </c>
      <c r="X31" s="20"/>
      <c r="Y31" s="20">
        <v>-86136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289129731</v>
      </c>
      <c r="F32" s="20">
        <v>289129731</v>
      </c>
      <c r="G32" s="20">
        <v>-64679876</v>
      </c>
      <c r="H32" s="20">
        <v>484492</v>
      </c>
      <c r="I32" s="20">
        <v>-2801927</v>
      </c>
      <c r="J32" s="20">
        <v>-66997311</v>
      </c>
      <c r="K32" s="20">
        <v>-96717</v>
      </c>
      <c r="L32" s="20">
        <v>-2227623</v>
      </c>
      <c r="M32" s="20"/>
      <c r="N32" s="20">
        <v>-2324340</v>
      </c>
      <c r="O32" s="20">
        <v>-411708</v>
      </c>
      <c r="P32" s="20">
        <v>-1901652</v>
      </c>
      <c r="Q32" s="20">
        <v>-1138693</v>
      </c>
      <c r="R32" s="20">
        <v>-3452053</v>
      </c>
      <c r="S32" s="20"/>
      <c r="T32" s="20"/>
      <c r="U32" s="20"/>
      <c r="V32" s="20"/>
      <c r="W32" s="20">
        <v>-72773704</v>
      </c>
      <c r="X32" s="20">
        <v>216847287</v>
      </c>
      <c r="Y32" s="20">
        <v>-289620991</v>
      </c>
      <c r="Z32" s="21">
        <v>-133.55988677875413</v>
      </c>
      <c r="AA32" s="22">
        <v>289129731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-13958259</v>
      </c>
      <c r="H33" s="20">
        <v>1792259</v>
      </c>
      <c r="I33" s="20">
        <v>-981664</v>
      </c>
      <c r="J33" s="20">
        <v>-13147664</v>
      </c>
      <c r="K33" s="20">
        <v>-93374</v>
      </c>
      <c r="L33" s="20">
        <v>-267779</v>
      </c>
      <c r="M33" s="20"/>
      <c r="N33" s="20">
        <v>-361153</v>
      </c>
      <c r="O33" s="20">
        <v>-371680</v>
      </c>
      <c r="P33" s="20"/>
      <c r="Q33" s="20"/>
      <c r="R33" s="20">
        <v>-371680</v>
      </c>
      <c r="S33" s="20"/>
      <c r="T33" s="20"/>
      <c r="U33" s="20"/>
      <c r="V33" s="20"/>
      <c r="W33" s="20">
        <v>-13880497</v>
      </c>
      <c r="X33" s="20"/>
      <c r="Y33" s="20">
        <v>-13880497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24747572</v>
      </c>
      <c r="F35" s="20">
        <v>24747572</v>
      </c>
      <c r="G35" s="20">
        <v>24509125</v>
      </c>
      <c r="H35" s="20">
        <v>2011295</v>
      </c>
      <c r="I35" s="20">
        <v>2026140</v>
      </c>
      <c r="J35" s="20">
        <v>28546560</v>
      </c>
      <c r="K35" s="20">
        <v>-792692</v>
      </c>
      <c r="L35" s="20">
        <v>1052422</v>
      </c>
      <c r="M35" s="20"/>
      <c r="N35" s="20">
        <v>259730</v>
      </c>
      <c r="O35" s="20">
        <v>1163723</v>
      </c>
      <c r="P35" s="20">
        <v>1112607</v>
      </c>
      <c r="Q35" s="20">
        <v>1001584</v>
      </c>
      <c r="R35" s="20">
        <v>3277914</v>
      </c>
      <c r="S35" s="20"/>
      <c r="T35" s="20"/>
      <c r="U35" s="20"/>
      <c r="V35" s="20"/>
      <c r="W35" s="20">
        <v>32084204</v>
      </c>
      <c r="X35" s="20">
        <v>18560682</v>
      </c>
      <c r="Y35" s="20">
        <v>13523522</v>
      </c>
      <c r="Z35" s="21">
        <v>72.861126546966332</v>
      </c>
      <c r="AA35" s="22">
        <v>24747572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313877303</v>
      </c>
      <c r="F37" s="31">
        <f t="shared" si="3"/>
        <v>313877303</v>
      </c>
      <c r="G37" s="31">
        <f t="shared" si="3"/>
        <v>-54197366</v>
      </c>
      <c r="H37" s="31">
        <f t="shared" si="3"/>
        <v>4284894</v>
      </c>
      <c r="I37" s="31">
        <f t="shared" si="3"/>
        <v>-1759052</v>
      </c>
      <c r="J37" s="31">
        <f t="shared" si="3"/>
        <v>-51671524</v>
      </c>
      <c r="K37" s="31">
        <f t="shared" si="3"/>
        <v>-985512</v>
      </c>
      <c r="L37" s="31">
        <f t="shared" si="3"/>
        <v>-1446099</v>
      </c>
      <c r="M37" s="31">
        <f t="shared" si="3"/>
        <v>0</v>
      </c>
      <c r="N37" s="31">
        <f t="shared" si="3"/>
        <v>-2431611</v>
      </c>
      <c r="O37" s="31">
        <f t="shared" si="3"/>
        <v>377415</v>
      </c>
      <c r="P37" s="31">
        <f t="shared" si="3"/>
        <v>-791243</v>
      </c>
      <c r="Q37" s="31">
        <f t="shared" si="3"/>
        <v>-139170</v>
      </c>
      <c r="R37" s="31">
        <f t="shared" si="3"/>
        <v>-552998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-54656133</v>
      </c>
      <c r="X37" s="31">
        <f t="shared" si="3"/>
        <v>235407969</v>
      </c>
      <c r="Y37" s="31">
        <f t="shared" si="3"/>
        <v>-290064102</v>
      </c>
      <c r="Z37" s="32">
        <f>+IF(X37&lt;&gt;0,+(Y37/X37)*100,0)</f>
        <v>-123.21762225475044</v>
      </c>
      <c r="AA37" s="33">
        <f>SUM(AA29:AA36)</f>
        <v>313877303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658010716</v>
      </c>
      <c r="F40" s="20">
        <v>545874581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545874581</v>
      </c>
      <c r="Y40" s="20">
        <v>-545874581</v>
      </c>
      <c r="Z40" s="21">
        <v>-100</v>
      </c>
      <c r="AA40" s="22">
        <v>545874581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658010716</v>
      </c>
      <c r="F43" s="36">
        <f t="shared" si="4"/>
        <v>545874581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545874581</v>
      </c>
      <c r="Y43" s="36">
        <f t="shared" si="4"/>
        <v>-542243769</v>
      </c>
      <c r="Z43" s="37">
        <f>+IF(X43&lt;&gt;0,+(Y43/X43)*100,0)</f>
        <v>-99.334863331912501</v>
      </c>
      <c r="AA43" s="38">
        <f>SUM(AA39:AA42)</f>
        <v>545874581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971888019</v>
      </c>
      <c r="F44" s="31">
        <f t="shared" si="5"/>
        <v>859751884</v>
      </c>
      <c r="G44" s="31">
        <f t="shared" si="5"/>
        <v>-50566554</v>
      </c>
      <c r="H44" s="31">
        <f t="shared" si="5"/>
        <v>4284894</v>
      </c>
      <c r="I44" s="31">
        <f t="shared" si="5"/>
        <v>-1759052</v>
      </c>
      <c r="J44" s="31">
        <f t="shared" si="5"/>
        <v>-48040712</v>
      </c>
      <c r="K44" s="31">
        <f t="shared" si="5"/>
        <v>-985512</v>
      </c>
      <c r="L44" s="31">
        <f t="shared" si="5"/>
        <v>-1446099</v>
      </c>
      <c r="M44" s="31">
        <f t="shared" si="5"/>
        <v>0</v>
      </c>
      <c r="N44" s="31">
        <f t="shared" si="5"/>
        <v>-2431611</v>
      </c>
      <c r="O44" s="31">
        <f t="shared" si="5"/>
        <v>377415</v>
      </c>
      <c r="P44" s="31">
        <f t="shared" si="5"/>
        <v>-791243</v>
      </c>
      <c r="Q44" s="31">
        <f t="shared" si="5"/>
        <v>-139170</v>
      </c>
      <c r="R44" s="31">
        <f t="shared" si="5"/>
        <v>-552998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-51025321</v>
      </c>
      <c r="X44" s="31">
        <f t="shared" si="5"/>
        <v>781282550</v>
      </c>
      <c r="Y44" s="31">
        <f t="shared" si="5"/>
        <v>-832307871</v>
      </c>
      <c r="Z44" s="32">
        <f>+IF(X44&lt;&gt;0,+(Y44/X44)*100,0)</f>
        <v>-106.53096898170836</v>
      </c>
      <c r="AA44" s="33">
        <f>+AA37+AA43</f>
        <v>859751884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5790594922</v>
      </c>
      <c r="F45" s="44">
        <f t="shared" si="6"/>
        <v>5204219180</v>
      </c>
      <c r="G45" s="44">
        <f t="shared" si="6"/>
        <v>77992671</v>
      </c>
      <c r="H45" s="44">
        <f t="shared" si="6"/>
        <v>103107479</v>
      </c>
      <c r="I45" s="44">
        <f t="shared" si="6"/>
        <v>15378742</v>
      </c>
      <c r="J45" s="44">
        <f t="shared" si="6"/>
        <v>196478892</v>
      </c>
      <c r="K45" s="44">
        <f t="shared" si="6"/>
        <v>10501177</v>
      </c>
      <c r="L45" s="44">
        <f t="shared" si="6"/>
        <v>13806261</v>
      </c>
      <c r="M45" s="44">
        <f t="shared" si="6"/>
        <v>0</v>
      </c>
      <c r="N45" s="44">
        <f t="shared" si="6"/>
        <v>24307438</v>
      </c>
      <c r="O45" s="44">
        <f t="shared" si="6"/>
        <v>13532104</v>
      </c>
      <c r="P45" s="44">
        <f t="shared" si="6"/>
        <v>10155071</v>
      </c>
      <c r="Q45" s="44">
        <f t="shared" si="6"/>
        <v>9764481</v>
      </c>
      <c r="R45" s="44">
        <f t="shared" si="6"/>
        <v>33451656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254237986</v>
      </c>
      <c r="X45" s="44">
        <f t="shared" si="6"/>
        <v>5195868389</v>
      </c>
      <c r="Y45" s="44">
        <f t="shared" si="6"/>
        <v>-4941630403</v>
      </c>
      <c r="Z45" s="45">
        <f>+IF(X45&lt;&gt;0,+(Y45/X45)*100,0)</f>
        <v>-95.106920211100061</v>
      </c>
      <c r="AA45" s="46">
        <f>+AA26-AA44</f>
        <v>5204219180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53057076</v>
      </c>
      <c r="F47" s="20">
        <v>58806806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50456016</v>
      </c>
      <c r="Y47" s="20">
        <v>-50456016</v>
      </c>
      <c r="Z47" s="47">
        <v>-100</v>
      </c>
      <c r="AA47" s="22">
        <v>58806806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53057076</v>
      </c>
      <c r="F50" s="52">
        <f t="shared" si="7"/>
        <v>58806806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50456016</v>
      </c>
      <c r="Y50" s="52">
        <f t="shared" si="7"/>
        <v>-50456016</v>
      </c>
      <c r="Z50" s="53">
        <f>+IF(X50&lt;&gt;0,+(Y50/X50)*100,0)</f>
        <v>-100</v>
      </c>
      <c r="AA50" s="54">
        <f>SUM(AA47:AA49)</f>
        <v>58806806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287611239</v>
      </c>
      <c r="D6" s="18"/>
      <c r="E6" s="19">
        <v>129057158</v>
      </c>
      <c r="F6" s="20">
        <v>129057158</v>
      </c>
      <c r="G6" s="20">
        <v>307604436</v>
      </c>
      <c r="H6" s="20">
        <v>3911760</v>
      </c>
      <c r="I6" s="20">
        <v>1734750</v>
      </c>
      <c r="J6" s="20">
        <v>313250946</v>
      </c>
      <c r="K6" s="20">
        <v>3679895</v>
      </c>
      <c r="L6" s="20">
        <v>949233</v>
      </c>
      <c r="M6" s="20">
        <v>16924968</v>
      </c>
      <c r="N6" s="20">
        <v>21554096</v>
      </c>
      <c r="O6" s="20">
        <v>2777701</v>
      </c>
      <c r="P6" s="20">
        <v>2184900</v>
      </c>
      <c r="Q6" s="20">
        <v>13229729</v>
      </c>
      <c r="R6" s="20">
        <v>18192330</v>
      </c>
      <c r="S6" s="20"/>
      <c r="T6" s="20"/>
      <c r="U6" s="20"/>
      <c r="V6" s="20"/>
      <c r="W6" s="20">
        <v>352997372</v>
      </c>
      <c r="X6" s="20">
        <v>109919735</v>
      </c>
      <c r="Y6" s="20">
        <v>243077637</v>
      </c>
      <c r="Z6" s="21">
        <v>221.14103259073542</v>
      </c>
      <c r="AA6" s="22">
        <v>129057158</v>
      </c>
    </row>
    <row r="7" spans="1:27" x14ac:dyDescent="0.25">
      <c r="A7" s="23" t="s">
        <v>35</v>
      </c>
      <c r="B7" s="17" t="s">
        <v>32</v>
      </c>
      <c r="C7" s="18">
        <v>44504743</v>
      </c>
      <c r="D7" s="18"/>
      <c r="E7" s="19">
        <v>1983440</v>
      </c>
      <c r="F7" s="20">
        <v>4615470</v>
      </c>
      <c r="G7" s="20">
        <v>45936793</v>
      </c>
      <c r="H7" s="20">
        <v>527824</v>
      </c>
      <c r="I7" s="20">
        <v>1800959</v>
      </c>
      <c r="J7" s="20">
        <v>48265576</v>
      </c>
      <c r="K7" s="20">
        <v>874042</v>
      </c>
      <c r="L7" s="20">
        <v>1425240</v>
      </c>
      <c r="M7" s="20">
        <v>1232534</v>
      </c>
      <c r="N7" s="20">
        <v>3531816</v>
      </c>
      <c r="O7" s="20">
        <v>-96907</v>
      </c>
      <c r="P7" s="20">
        <v>1945110</v>
      </c>
      <c r="Q7" s="20">
        <v>860058</v>
      </c>
      <c r="R7" s="20">
        <v>2708261</v>
      </c>
      <c r="S7" s="20"/>
      <c r="T7" s="20"/>
      <c r="U7" s="20"/>
      <c r="V7" s="20"/>
      <c r="W7" s="20">
        <v>54505653</v>
      </c>
      <c r="X7" s="20">
        <v>11541978</v>
      </c>
      <c r="Y7" s="20">
        <v>42963675</v>
      </c>
      <c r="Z7" s="21">
        <v>372.23840662319748</v>
      </c>
      <c r="AA7" s="22">
        <v>4615470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-46819233</v>
      </c>
      <c r="D10" s="18"/>
      <c r="E10" s="19">
        <v>-37707589</v>
      </c>
      <c r="F10" s="20">
        <v>-39147589</v>
      </c>
      <c r="G10" s="20">
        <v>-47219961</v>
      </c>
      <c r="H10" s="20">
        <v>-423198</v>
      </c>
      <c r="I10" s="20">
        <v>-328810</v>
      </c>
      <c r="J10" s="20">
        <v>-47971969</v>
      </c>
      <c r="K10" s="20">
        <v>-823608</v>
      </c>
      <c r="L10" s="20">
        <v>-506570</v>
      </c>
      <c r="M10" s="20">
        <v>-545517</v>
      </c>
      <c r="N10" s="20">
        <v>-1875695</v>
      </c>
      <c r="O10" s="20">
        <v>-2338658</v>
      </c>
      <c r="P10" s="20">
        <v>-3385379</v>
      </c>
      <c r="Q10" s="20">
        <v>-1330422</v>
      </c>
      <c r="R10" s="20">
        <v>-7054459</v>
      </c>
      <c r="S10" s="20"/>
      <c r="T10" s="20"/>
      <c r="U10" s="20"/>
      <c r="V10" s="20"/>
      <c r="W10" s="20">
        <v>-56902123</v>
      </c>
      <c r="X10" s="20">
        <v>-37367854</v>
      </c>
      <c r="Y10" s="20">
        <v>-19534269</v>
      </c>
      <c r="Z10" s="21">
        <v>52.275597629984318</v>
      </c>
      <c r="AA10" s="22">
        <v>-39147589</v>
      </c>
    </row>
    <row r="11" spans="1:27" x14ac:dyDescent="0.25">
      <c r="A11" s="23" t="s">
        <v>39</v>
      </c>
      <c r="B11" s="17" t="s">
        <v>32</v>
      </c>
      <c r="C11" s="18">
        <v>-13020852</v>
      </c>
      <c r="D11" s="18"/>
      <c r="E11" s="19">
        <v>-13236559</v>
      </c>
      <c r="F11" s="20">
        <v>-13236559</v>
      </c>
      <c r="G11" s="24">
        <v>-12926289</v>
      </c>
      <c r="H11" s="24">
        <v>-180038</v>
      </c>
      <c r="I11" s="24">
        <v>410545</v>
      </c>
      <c r="J11" s="20">
        <v>-12695782</v>
      </c>
      <c r="K11" s="24">
        <v>-66900</v>
      </c>
      <c r="L11" s="24">
        <v>279111</v>
      </c>
      <c r="M11" s="20">
        <v>437202</v>
      </c>
      <c r="N11" s="24">
        <v>649413</v>
      </c>
      <c r="O11" s="24">
        <v>-453207</v>
      </c>
      <c r="P11" s="24">
        <v>-78571</v>
      </c>
      <c r="Q11" s="20">
        <v>451855</v>
      </c>
      <c r="R11" s="24">
        <v>-79923</v>
      </c>
      <c r="S11" s="24"/>
      <c r="T11" s="20"/>
      <c r="U11" s="24"/>
      <c r="V11" s="24"/>
      <c r="W11" s="24">
        <v>-12126292</v>
      </c>
      <c r="X11" s="20">
        <v>-13236559</v>
      </c>
      <c r="Y11" s="24">
        <v>1110267</v>
      </c>
      <c r="Z11" s="25">
        <v>-8.3878823794008692</v>
      </c>
      <c r="AA11" s="26">
        <v>-13236559</v>
      </c>
    </row>
    <row r="12" spans="1:27" x14ac:dyDescent="0.25">
      <c r="A12" s="23" t="s">
        <v>40</v>
      </c>
      <c r="B12" s="17" t="s">
        <v>32</v>
      </c>
      <c r="C12" s="18">
        <v>-459548</v>
      </c>
      <c r="D12" s="18"/>
      <c r="E12" s="19">
        <v>-364380</v>
      </c>
      <c r="F12" s="20">
        <v>-364380</v>
      </c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>
        <v>-364380</v>
      </c>
      <c r="Y12" s="20">
        <v>-95164</v>
      </c>
      <c r="Z12" s="21">
        <v>26.116691366156207</v>
      </c>
      <c r="AA12" s="22">
        <v>-364380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271816349</v>
      </c>
      <c r="D13" s="29">
        <f>SUM(D6:D12)</f>
        <v>0</v>
      </c>
      <c r="E13" s="30">
        <f t="shared" si="0"/>
        <v>79732070</v>
      </c>
      <c r="F13" s="31">
        <f t="shared" si="0"/>
        <v>80924100</v>
      </c>
      <c r="G13" s="31">
        <f t="shared" si="0"/>
        <v>292935435</v>
      </c>
      <c r="H13" s="31">
        <f t="shared" si="0"/>
        <v>3836348</v>
      </c>
      <c r="I13" s="31">
        <f t="shared" si="0"/>
        <v>3617444</v>
      </c>
      <c r="J13" s="31">
        <f t="shared" si="0"/>
        <v>300389227</v>
      </c>
      <c r="K13" s="31">
        <f t="shared" si="0"/>
        <v>3663429</v>
      </c>
      <c r="L13" s="31">
        <f t="shared" si="0"/>
        <v>2147014</v>
      </c>
      <c r="M13" s="31">
        <f t="shared" si="0"/>
        <v>18049187</v>
      </c>
      <c r="N13" s="31">
        <f t="shared" si="0"/>
        <v>23859630</v>
      </c>
      <c r="O13" s="31">
        <f t="shared" si="0"/>
        <v>-111071</v>
      </c>
      <c r="P13" s="31">
        <f t="shared" si="0"/>
        <v>666060</v>
      </c>
      <c r="Q13" s="31">
        <f t="shared" si="0"/>
        <v>13211220</v>
      </c>
      <c r="R13" s="31">
        <f t="shared" si="0"/>
        <v>13766209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338015066</v>
      </c>
      <c r="X13" s="31">
        <f t="shared" si="0"/>
        <v>70492920</v>
      </c>
      <c r="Y13" s="31">
        <f t="shared" si="0"/>
        <v>267522146</v>
      </c>
      <c r="Z13" s="32">
        <f>+IF(X13&lt;&gt;0,+(Y13/X13)*100,0)</f>
        <v>379.50214858456707</v>
      </c>
      <c r="AA13" s="33">
        <f>SUM(AA6:AA12)</f>
        <v>80924100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70479619</v>
      </c>
      <c r="D17" s="18"/>
      <c r="E17" s="19">
        <v>49578995</v>
      </c>
      <c r="F17" s="20">
        <v>52468995</v>
      </c>
      <c r="G17" s="24">
        <v>60381637</v>
      </c>
      <c r="H17" s="24">
        <v>6671119</v>
      </c>
      <c r="I17" s="24">
        <v>-1979566</v>
      </c>
      <c r="J17" s="20">
        <v>65073190</v>
      </c>
      <c r="K17" s="24">
        <v>-2266696</v>
      </c>
      <c r="L17" s="24">
        <v>2700696</v>
      </c>
      <c r="M17" s="20">
        <v>-1328426</v>
      </c>
      <c r="N17" s="24">
        <v>-894426</v>
      </c>
      <c r="O17" s="24">
        <v>-1210848</v>
      </c>
      <c r="P17" s="24">
        <v>-1210848</v>
      </c>
      <c r="Q17" s="20">
        <v>-1210848</v>
      </c>
      <c r="R17" s="24">
        <v>-3632544</v>
      </c>
      <c r="S17" s="24"/>
      <c r="T17" s="20"/>
      <c r="U17" s="24"/>
      <c r="V17" s="24"/>
      <c r="W17" s="24">
        <v>60546220</v>
      </c>
      <c r="X17" s="20">
        <v>54601539</v>
      </c>
      <c r="Y17" s="24">
        <v>5944681</v>
      </c>
      <c r="Z17" s="25">
        <v>10.887387258443393</v>
      </c>
      <c r="AA17" s="26">
        <v>52468995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70479619</v>
      </c>
      <c r="D25" s="29">
        <f t="shared" ref="D25:Y25" si="1">SUM(D15:D24)</f>
        <v>0</v>
      </c>
      <c r="E25" s="35">
        <f t="shared" si="1"/>
        <v>49578995</v>
      </c>
      <c r="F25" s="36">
        <f t="shared" si="1"/>
        <v>52468995</v>
      </c>
      <c r="G25" s="36">
        <f t="shared" si="1"/>
        <v>60381637</v>
      </c>
      <c r="H25" s="36">
        <f t="shared" si="1"/>
        <v>6671119</v>
      </c>
      <c r="I25" s="36">
        <f t="shared" si="1"/>
        <v>-1979566</v>
      </c>
      <c r="J25" s="36">
        <f t="shared" si="1"/>
        <v>65073190</v>
      </c>
      <c r="K25" s="36">
        <f t="shared" si="1"/>
        <v>-2266696</v>
      </c>
      <c r="L25" s="36">
        <f t="shared" si="1"/>
        <v>2700696</v>
      </c>
      <c r="M25" s="36">
        <f t="shared" si="1"/>
        <v>-1328426</v>
      </c>
      <c r="N25" s="36">
        <f t="shared" si="1"/>
        <v>-894426</v>
      </c>
      <c r="O25" s="36">
        <f t="shared" si="1"/>
        <v>-1210848</v>
      </c>
      <c r="P25" s="36">
        <f t="shared" si="1"/>
        <v>-1210848</v>
      </c>
      <c r="Q25" s="36">
        <f t="shared" si="1"/>
        <v>-1210848</v>
      </c>
      <c r="R25" s="36">
        <f t="shared" si="1"/>
        <v>-3632544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60546220</v>
      </c>
      <c r="X25" s="36">
        <f t="shared" si="1"/>
        <v>54601539</v>
      </c>
      <c r="Y25" s="36">
        <f t="shared" si="1"/>
        <v>5944681</v>
      </c>
      <c r="Z25" s="37">
        <f>+IF(X25&lt;&gt;0,+(Y25/X25)*100,0)</f>
        <v>10.887387258443393</v>
      </c>
      <c r="AA25" s="38">
        <f>SUM(AA15:AA24)</f>
        <v>52468995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342295968</v>
      </c>
      <c r="D26" s="29">
        <f>+D13+D25</f>
        <v>0</v>
      </c>
      <c r="E26" s="30">
        <f t="shared" si="2"/>
        <v>129311065</v>
      </c>
      <c r="F26" s="31">
        <f t="shared" si="2"/>
        <v>133393095</v>
      </c>
      <c r="G26" s="31">
        <f t="shared" si="2"/>
        <v>353317072</v>
      </c>
      <c r="H26" s="31">
        <f t="shared" si="2"/>
        <v>10507467</v>
      </c>
      <c r="I26" s="31">
        <f t="shared" si="2"/>
        <v>1637878</v>
      </c>
      <c r="J26" s="31">
        <f t="shared" si="2"/>
        <v>365462417</v>
      </c>
      <c r="K26" s="31">
        <f t="shared" si="2"/>
        <v>1396733</v>
      </c>
      <c r="L26" s="31">
        <f t="shared" si="2"/>
        <v>4847710</v>
      </c>
      <c r="M26" s="31">
        <f t="shared" si="2"/>
        <v>16720761</v>
      </c>
      <c r="N26" s="31">
        <f t="shared" si="2"/>
        <v>22965204</v>
      </c>
      <c r="O26" s="31">
        <f t="shared" si="2"/>
        <v>-1321919</v>
      </c>
      <c r="P26" s="31">
        <f t="shared" si="2"/>
        <v>-544788</v>
      </c>
      <c r="Q26" s="31">
        <f t="shared" si="2"/>
        <v>12000372</v>
      </c>
      <c r="R26" s="31">
        <f t="shared" si="2"/>
        <v>10133665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398561286</v>
      </c>
      <c r="X26" s="31">
        <f t="shared" si="2"/>
        <v>125094459</v>
      </c>
      <c r="Y26" s="31">
        <f t="shared" si="2"/>
        <v>273466827</v>
      </c>
      <c r="Z26" s="32">
        <f>+IF(X26&lt;&gt;0,+(Y26/X26)*100,0)</f>
        <v>218.60826545482723</v>
      </c>
      <c r="AA26" s="33">
        <f>+AA13+AA25</f>
        <v>133393095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-75492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-904677</v>
      </c>
      <c r="D31" s="18"/>
      <c r="E31" s="19">
        <v>-827931</v>
      </c>
      <c r="F31" s="20">
        <v>-827931</v>
      </c>
      <c r="G31" s="20">
        <v>-909069</v>
      </c>
      <c r="H31" s="20">
        <v>-11394</v>
      </c>
      <c r="I31" s="20">
        <v>-14419</v>
      </c>
      <c r="J31" s="20">
        <v>-934882</v>
      </c>
      <c r="K31" s="20">
        <v>-12407</v>
      </c>
      <c r="L31" s="20">
        <v>-110154</v>
      </c>
      <c r="M31" s="20">
        <v>-13416</v>
      </c>
      <c r="N31" s="20">
        <v>-135977</v>
      </c>
      <c r="O31" s="20">
        <v>-29905</v>
      </c>
      <c r="P31" s="20">
        <v>-41595</v>
      </c>
      <c r="Q31" s="20">
        <v>-6949</v>
      </c>
      <c r="R31" s="20">
        <v>-78449</v>
      </c>
      <c r="S31" s="20"/>
      <c r="T31" s="20"/>
      <c r="U31" s="20"/>
      <c r="V31" s="20"/>
      <c r="W31" s="20">
        <v>-1149308</v>
      </c>
      <c r="X31" s="20">
        <v>-827931</v>
      </c>
      <c r="Y31" s="20">
        <v>-321377</v>
      </c>
      <c r="Z31" s="21">
        <v>38.816882083168771</v>
      </c>
      <c r="AA31" s="22">
        <v>-827931</v>
      </c>
    </row>
    <row r="32" spans="1:27" x14ac:dyDescent="0.25">
      <c r="A32" s="23" t="s">
        <v>59</v>
      </c>
      <c r="B32" s="17" t="s">
        <v>32</v>
      </c>
      <c r="C32" s="18">
        <v>-162710642</v>
      </c>
      <c r="D32" s="18"/>
      <c r="E32" s="19">
        <v>-109386946</v>
      </c>
      <c r="F32" s="20">
        <v>-105861946</v>
      </c>
      <c r="G32" s="20">
        <v>-169982395</v>
      </c>
      <c r="H32" s="20">
        <v>-4278546</v>
      </c>
      <c r="I32" s="20">
        <v>-4080356</v>
      </c>
      <c r="J32" s="20">
        <v>-178341297</v>
      </c>
      <c r="K32" s="20">
        <v>-4272518</v>
      </c>
      <c r="L32" s="20">
        <v>-3896964</v>
      </c>
      <c r="M32" s="20">
        <v>-4403632</v>
      </c>
      <c r="N32" s="20">
        <v>-12573114</v>
      </c>
      <c r="O32" s="20">
        <v>-3620418</v>
      </c>
      <c r="P32" s="20">
        <v>-4479522</v>
      </c>
      <c r="Q32" s="20">
        <v>-4190672</v>
      </c>
      <c r="R32" s="20">
        <v>-12290612</v>
      </c>
      <c r="S32" s="20"/>
      <c r="T32" s="20"/>
      <c r="U32" s="20"/>
      <c r="V32" s="20"/>
      <c r="W32" s="20">
        <v>-203205023</v>
      </c>
      <c r="X32" s="20">
        <v>-111811587</v>
      </c>
      <c r="Y32" s="20">
        <v>-91393436</v>
      </c>
      <c r="Z32" s="21">
        <v>81.738787948694437</v>
      </c>
      <c r="AA32" s="22">
        <v>-105861946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1852327</v>
      </c>
      <c r="Y33" s="20">
        <v>-1852327</v>
      </c>
      <c r="Z33" s="21">
        <v>-100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6865977</v>
      </c>
      <c r="D35" s="18"/>
      <c r="E35" s="19"/>
      <c r="F35" s="20"/>
      <c r="G35" s="20">
        <v>8330498</v>
      </c>
      <c r="H35" s="20">
        <v>182428</v>
      </c>
      <c r="I35" s="20">
        <v>1475963</v>
      </c>
      <c r="J35" s="20">
        <v>9988889</v>
      </c>
      <c r="K35" s="20">
        <v>242887</v>
      </c>
      <c r="L35" s="20">
        <v>80617</v>
      </c>
      <c r="M35" s="20">
        <v>1467496</v>
      </c>
      <c r="N35" s="20">
        <v>1791000</v>
      </c>
      <c r="O35" s="20">
        <v>-1204936</v>
      </c>
      <c r="P35" s="20">
        <v>77760</v>
      </c>
      <c r="Q35" s="20">
        <v>1439325</v>
      </c>
      <c r="R35" s="20">
        <v>312149</v>
      </c>
      <c r="S35" s="20"/>
      <c r="T35" s="20"/>
      <c r="U35" s="20"/>
      <c r="V35" s="20"/>
      <c r="W35" s="20">
        <v>12092038</v>
      </c>
      <c r="X35" s="20"/>
      <c r="Y35" s="20">
        <v>12092038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-156824834</v>
      </c>
      <c r="D37" s="29">
        <f t="shared" ref="D37:Y37" si="3">SUM(D29:D36)</f>
        <v>0</v>
      </c>
      <c r="E37" s="30">
        <f t="shared" si="3"/>
        <v>-110214876</v>
      </c>
      <c r="F37" s="31">
        <f t="shared" si="3"/>
        <v>-106689876</v>
      </c>
      <c r="G37" s="31">
        <f t="shared" si="3"/>
        <v>-162636458</v>
      </c>
      <c r="H37" s="31">
        <f t="shared" si="3"/>
        <v>-4107512</v>
      </c>
      <c r="I37" s="31">
        <f t="shared" si="3"/>
        <v>-2618812</v>
      </c>
      <c r="J37" s="31">
        <f t="shared" si="3"/>
        <v>-169362782</v>
      </c>
      <c r="K37" s="31">
        <f t="shared" si="3"/>
        <v>-4042038</v>
      </c>
      <c r="L37" s="31">
        <f t="shared" si="3"/>
        <v>-3926501</v>
      </c>
      <c r="M37" s="31">
        <f t="shared" si="3"/>
        <v>-2949552</v>
      </c>
      <c r="N37" s="31">
        <f t="shared" si="3"/>
        <v>-10918091</v>
      </c>
      <c r="O37" s="31">
        <f t="shared" si="3"/>
        <v>-4855259</v>
      </c>
      <c r="P37" s="31">
        <f t="shared" si="3"/>
        <v>-4443357</v>
      </c>
      <c r="Q37" s="31">
        <f t="shared" si="3"/>
        <v>-2758296</v>
      </c>
      <c r="R37" s="31">
        <f t="shared" si="3"/>
        <v>-12056912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-192337785</v>
      </c>
      <c r="X37" s="31">
        <f t="shared" si="3"/>
        <v>-110787191</v>
      </c>
      <c r="Y37" s="31">
        <f t="shared" si="3"/>
        <v>-81550594</v>
      </c>
      <c r="Z37" s="32">
        <f>+IF(X37&lt;&gt;0,+(Y37/X37)*100,0)</f>
        <v>73.610128809927133</v>
      </c>
      <c r="AA37" s="33">
        <f>SUM(AA29:AA36)</f>
        <v>-106689876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-156824834</v>
      </c>
      <c r="D44" s="29">
        <f>+D37+D43</f>
        <v>0</v>
      </c>
      <c r="E44" s="30">
        <f t="shared" si="5"/>
        <v>-110214876</v>
      </c>
      <c r="F44" s="31">
        <f t="shared" si="5"/>
        <v>-106689876</v>
      </c>
      <c r="G44" s="31">
        <f t="shared" si="5"/>
        <v>-162636458</v>
      </c>
      <c r="H44" s="31">
        <f t="shared" si="5"/>
        <v>-4107512</v>
      </c>
      <c r="I44" s="31">
        <f t="shared" si="5"/>
        <v>-2618812</v>
      </c>
      <c r="J44" s="31">
        <f t="shared" si="5"/>
        <v>-169362782</v>
      </c>
      <c r="K44" s="31">
        <f t="shared" si="5"/>
        <v>-4042038</v>
      </c>
      <c r="L44" s="31">
        <f t="shared" si="5"/>
        <v>-3926501</v>
      </c>
      <c r="M44" s="31">
        <f t="shared" si="5"/>
        <v>-2949552</v>
      </c>
      <c r="N44" s="31">
        <f t="shared" si="5"/>
        <v>-10918091</v>
      </c>
      <c r="O44" s="31">
        <f t="shared" si="5"/>
        <v>-4855259</v>
      </c>
      <c r="P44" s="31">
        <f t="shared" si="5"/>
        <v>-4443357</v>
      </c>
      <c r="Q44" s="31">
        <f t="shared" si="5"/>
        <v>-2758296</v>
      </c>
      <c r="R44" s="31">
        <f t="shared" si="5"/>
        <v>-12056912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-192337785</v>
      </c>
      <c r="X44" s="31">
        <f t="shared" si="5"/>
        <v>-110787191</v>
      </c>
      <c r="Y44" s="31">
        <f t="shared" si="5"/>
        <v>-81550594</v>
      </c>
      <c r="Z44" s="32">
        <f>+IF(X44&lt;&gt;0,+(Y44/X44)*100,0)</f>
        <v>73.610128809927133</v>
      </c>
      <c r="AA44" s="33">
        <f>+AA37+AA43</f>
        <v>-106689876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499120802</v>
      </c>
      <c r="D45" s="42">
        <f t="shared" si="6"/>
        <v>0</v>
      </c>
      <c r="E45" s="43">
        <f t="shared" si="6"/>
        <v>239525941</v>
      </c>
      <c r="F45" s="44">
        <f t="shared" si="6"/>
        <v>240082971</v>
      </c>
      <c r="G45" s="44">
        <f t="shared" si="6"/>
        <v>515953530</v>
      </c>
      <c r="H45" s="44">
        <f t="shared" si="6"/>
        <v>14614979</v>
      </c>
      <c r="I45" s="44">
        <f t="shared" si="6"/>
        <v>4256690</v>
      </c>
      <c r="J45" s="44">
        <f t="shared" si="6"/>
        <v>534825199</v>
      </c>
      <c r="K45" s="44">
        <f t="shared" si="6"/>
        <v>5438771</v>
      </c>
      <c r="L45" s="44">
        <f t="shared" si="6"/>
        <v>8774211</v>
      </c>
      <c r="M45" s="44">
        <f t="shared" si="6"/>
        <v>19670313</v>
      </c>
      <c r="N45" s="44">
        <f t="shared" si="6"/>
        <v>33883295</v>
      </c>
      <c r="O45" s="44">
        <f t="shared" si="6"/>
        <v>3533340</v>
      </c>
      <c r="P45" s="44">
        <f t="shared" si="6"/>
        <v>3898569</v>
      </c>
      <c r="Q45" s="44">
        <f t="shared" si="6"/>
        <v>14758668</v>
      </c>
      <c r="R45" s="44">
        <f t="shared" si="6"/>
        <v>22190577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590899071</v>
      </c>
      <c r="X45" s="44">
        <f t="shared" si="6"/>
        <v>235881650</v>
      </c>
      <c r="Y45" s="44">
        <f t="shared" si="6"/>
        <v>355017421</v>
      </c>
      <c r="Z45" s="45">
        <f>+IF(X45&lt;&gt;0,+(Y45/X45)*100,0)</f>
        <v>150.50658709568972</v>
      </c>
      <c r="AA45" s="46">
        <f>+AA26-AA44</f>
        <v>240082971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19030716</v>
      </c>
      <c r="F47" s="20">
        <v>19587746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15386425</v>
      </c>
      <c r="Y47" s="20">
        <v>-15386425</v>
      </c>
      <c r="Z47" s="47">
        <v>-100</v>
      </c>
      <c r="AA47" s="22">
        <v>19587746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19030716</v>
      </c>
      <c r="F50" s="52">
        <f t="shared" si="7"/>
        <v>19587746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15386425</v>
      </c>
      <c r="Y50" s="52">
        <f t="shared" si="7"/>
        <v>-15386425</v>
      </c>
      <c r="Z50" s="53">
        <f>+IF(X50&lt;&gt;0,+(Y50/X50)*100,0)</f>
        <v>-100</v>
      </c>
      <c r="AA50" s="54">
        <f>SUM(AA47:AA49)</f>
        <v>19587746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-24030893</v>
      </c>
      <c r="D6" s="18"/>
      <c r="E6" s="19">
        <v>-21155387</v>
      </c>
      <c r="F6" s="20">
        <v>-28742417</v>
      </c>
      <c r="G6" s="20">
        <v>-23665215</v>
      </c>
      <c r="H6" s="20">
        <v>-31216</v>
      </c>
      <c r="I6" s="20">
        <v>-1139935</v>
      </c>
      <c r="J6" s="20">
        <v>-24836366</v>
      </c>
      <c r="K6" s="20">
        <v>-1328479</v>
      </c>
      <c r="L6" s="20">
        <v>-87487</v>
      </c>
      <c r="M6" s="20">
        <v>-923680</v>
      </c>
      <c r="N6" s="20">
        <v>-2339646</v>
      </c>
      <c r="O6" s="20">
        <v>142829</v>
      </c>
      <c r="P6" s="20">
        <v>283807</v>
      </c>
      <c r="Q6" s="20">
        <v>167673</v>
      </c>
      <c r="R6" s="20">
        <v>594309</v>
      </c>
      <c r="S6" s="20"/>
      <c r="T6" s="20"/>
      <c r="U6" s="20"/>
      <c r="V6" s="20"/>
      <c r="W6" s="20">
        <v>-26581703</v>
      </c>
      <c r="X6" s="20">
        <v>-25435436</v>
      </c>
      <c r="Y6" s="20">
        <v>-1146267</v>
      </c>
      <c r="Z6" s="21">
        <v>4.5065750003263165</v>
      </c>
      <c r="AA6" s="22">
        <v>-28742417</v>
      </c>
    </row>
    <row r="7" spans="1:27" x14ac:dyDescent="0.25">
      <c r="A7" s="23" t="s">
        <v>35</v>
      </c>
      <c r="B7" s="17" t="s">
        <v>32</v>
      </c>
      <c r="C7" s="18">
        <v>-21178856</v>
      </c>
      <c r="D7" s="18"/>
      <c r="E7" s="19">
        <v>-7004365</v>
      </c>
      <c r="F7" s="20">
        <v>-14251000</v>
      </c>
      <c r="G7" s="20">
        <v>-5171261</v>
      </c>
      <c r="H7" s="20">
        <v>-8517896</v>
      </c>
      <c r="I7" s="20">
        <v>1609209</v>
      </c>
      <c r="J7" s="20">
        <v>-12079948</v>
      </c>
      <c r="K7" s="20">
        <v>578731</v>
      </c>
      <c r="L7" s="20">
        <v>-8903094</v>
      </c>
      <c r="M7" s="20">
        <v>1656765</v>
      </c>
      <c r="N7" s="20">
        <v>-6667598</v>
      </c>
      <c r="O7" s="20">
        <v>-469732</v>
      </c>
      <c r="P7" s="20">
        <v>360092</v>
      </c>
      <c r="Q7" s="20">
        <v>369635</v>
      </c>
      <c r="R7" s="20">
        <v>259995</v>
      </c>
      <c r="S7" s="20"/>
      <c r="T7" s="20"/>
      <c r="U7" s="20"/>
      <c r="V7" s="20"/>
      <c r="W7" s="20">
        <v>-18487551</v>
      </c>
      <c r="X7" s="20">
        <v>-17450092</v>
      </c>
      <c r="Y7" s="20">
        <v>-1037459</v>
      </c>
      <c r="Z7" s="21">
        <v>5.9452924374266907</v>
      </c>
      <c r="AA7" s="22">
        <v>-14251000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-1773694</v>
      </c>
      <c r="F8" s="20">
        <v>-1773694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-1330272</v>
      </c>
      <c r="Y8" s="20">
        <v>1330272</v>
      </c>
      <c r="Z8" s="21">
        <v>-100</v>
      </c>
      <c r="AA8" s="22">
        <v>-1773694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-3652</v>
      </c>
      <c r="D10" s="18"/>
      <c r="E10" s="19"/>
      <c r="F10" s="20">
        <v>196348</v>
      </c>
      <c r="G10" s="20">
        <v>-3652</v>
      </c>
      <c r="H10" s="20"/>
      <c r="I10" s="20"/>
      <c r="J10" s="20">
        <v>-3652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-3652</v>
      </c>
      <c r="X10" s="20">
        <v>76348</v>
      </c>
      <c r="Y10" s="20">
        <v>-80000</v>
      </c>
      <c r="Z10" s="21">
        <v>-104.7833604023681</v>
      </c>
      <c r="AA10" s="22">
        <v>196348</v>
      </c>
    </row>
    <row r="11" spans="1:27" x14ac:dyDescent="0.25">
      <c r="A11" s="23" t="s">
        <v>39</v>
      </c>
      <c r="B11" s="17" t="s">
        <v>32</v>
      </c>
      <c r="C11" s="18">
        <v>15899363</v>
      </c>
      <c r="D11" s="18"/>
      <c r="E11" s="19">
        <v>15720865</v>
      </c>
      <c r="F11" s="20">
        <v>15899363</v>
      </c>
      <c r="G11" s="24">
        <v>15899363</v>
      </c>
      <c r="H11" s="24">
        <v>-28119</v>
      </c>
      <c r="I11" s="24">
        <v>-23479</v>
      </c>
      <c r="J11" s="20">
        <v>15847765</v>
      </c>
      <c r="K11" s="24">
        <v>15525</v>
      </c>
      <c r="L11" s="24"/>
      <c r="M11" s="20"/>
      <c r="N11" s="24">
        <v>15525</v>
      </c>
      <c r="O11" s="24">
        <v>5910</v>
      </c>
      <c r="P11" s="24">
        <v>-21435</v>
      </c>
      <c r="Q11" s="20">
        <v>13</v>
      </c>
      <c r="R11" s="24">
        <v>-15512</v>
      </c>
      <c r="S11" s="24"/>
      <c r="T11" s="20"/>
      <c r="U11" s="24"/>
      <c r="V11" s="24"/>
      <c r="W11" s="24">
        <v>15847778</v>
      </c>
      <c r="X11" s="20">
        <v>15899363</v>
      </c>
      <c r="Y11" s="24">
        <v>-51585</v>
      </c>
      <c r="Z11" s="25">
        <v>-0.32444696054804206</v>
      </c>
      <c r="AA11" s="26">
        <v>15899363</v>
      </c>
    </row>
    <row r="12" spans="1:27" x14ac:dyDescent="0.25">
      <c r="A12" s="23" t="s">
        <v>40</v>
      </c>
      <c r="B12" s="17" t="s">
        <v>32</v>
      </c>
      <c r="C12" s="18">
        <v>-38616</v>
      </c>
      <c r="D12" s="18"/>
      <c r="E12" s="19"/>
      <c r="F12" s="20">
        <v>-38616</v>
      </c>
      <c r="G12" s="20">
        <v>-38616</v>
      </c>
      <c r="H12" s="20"/>
      <c r="I12" s="20"/>
      <c r="J12" s="20">
        <v>-38616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-38616</v>
      </c>
      <c r="X12" s="20">
        <v>-38616</v>
      </c>
      <c r="Y12" s="20"/>
      <c r="Z12" s="21"/>
      <c r="AA12" s="22">
        <v>-38616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-29352654</v>
      </c>
      <c r="D13" s="29">
        <f>SUM(D6:D12)</f>
        <v>0</v>
      </c>
      <c r="E13" s="30">
        <f t="shared" si="0"/>
        <v>-14212581</v>
      </c>
      <c r="F13" s="31">
        <f t="shared" si="0"/>
        <v>-28710016</v>
      </c>
      <c r="G13" s="31">
        <f t="shared" si="0"/>
        <v>-12979381</v>
      </c>
      <c r="H13" s="31">
        <f t="shared" si="0"/>
        <v>-8577231</v>
      </c>
      <c r="I13" s="31">
        <f t="shared" si="0"/>
        <v>445795</v>
      </c>
      <c r="J13" s="31">
        <f t="shared" si="0"/>
        <v>-21110817</v>
      </c>
      <c r="K13" s="31">
        <f t="shared" si="0"/>
        <v>-734223</v>
      </c>
      <c r="L13" s="31">
        <f t="shared" si="0"/>
        <v>-8990581</v>
      </c>
      <c r="M13" s="31">
        <f t="shared" si="0"/>
        <v>733085</v>
      </c>
      <c r="N13" s="31">
        <f t="shared" si="0"/>
        <v>-8991719</v>
      </c>
      <c r="O13" s="31">
        <f t="shared" si="0"/>
        <v>-320993</v>
      </c>
      <c r="P13" s="31">
        <f t="shared" si="0"/>
        <v>622464</v>
      </c>
      <c r="Q13" s="31">
        <f t="shared" si="0"/>
        <v>537321</v>
      </c>
      <c r="R13" s="31">
        <f t="shared" si="0"/>
        <v>838792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-29263744</v>
      </c>
      <c r="X13" s="31">
        <f t="shared" si="0"/>
        <v>-28278705</v>
      </c>
      <c r="Y13" s="31">
        <f t="shared" si="0"/>
        <v>-985039</v>
      </c>
      <c r="Z13" s="32">
        <f>+IF(X13&lt;&gt;0,+(Y13/X13)*100,0)</f>
        <v>3.4833242894255587</v>
      </c>
      <c r="AA13" s="33">
        <f>SUM(AA6:AA12)</f>
        <v>-28710016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28005477</v>
      </c>
      <c r="D17" s="18"/>
      <c r="E17" s="19">
        <v>76818975</v>
      </c>
      <c r="F17" s="20">
        <v>20005477</v>
      </c>
      <c r="G17" s="24">
        <v>-1656036</v>
      </c>
      <c r="H17" s="24">
        <v>79023258</v>
      </c>
      <c r="I17" s="24"/>
      <c r="J17" s="20">
        <v>77367222</v>
      </c>
      <c r="K17" s="24"/>
      <c r="L17" s="24">
        <v>-49361745</v>
      </c>
      <c r="M17" s="20"/>
      <c r="N17" s="24">
        <v>-49361745</v>
      </c>
      <c r="O17" s="24"/>
      <c r="P17" s="24"/>
      <c r="Q17" s="20"/>
      <c r="R17" s="24"/>
      <c r="S17" s="24"/>
      <c r="T17" s="20"/>
      <c r="U17" s="24"/>
      <c r="V17" s="24"/>
      <c r="W17" s="24">
        <v>28005477</v>
      </c>
      <c r="X17" s="20">
        <v>24805477</v>
      </c>
      <c r="Y17" s="24">
        <v>3200000</v>
      </c>
      <c r="Z17" s="25">
        <v>12.900376799849486</v>
      </c>
      <c r="AA17" s="26">
        <v>20005477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28005477</v>
      </c>
      <c r="D25" s="29">
        <f t="shared" ref="D25:Y25" si="1">SUM(D15:D24)</f>
        <v>0</v>
      </c>
      <c r="E25" s="35">
        <f t="shared" si="1"/>
        <v>76818975</v>
      </c>
      <c r="F25" s="36">
        <f t="shared" si="1"/>
        <v>20005477</v>
      </c>
      <c r="G25" s="36">
        <f t="shared" si="1"/>
        <v>-1656036</v>
      </c>
      <c r="H25" s="36">
        <f t="shared" si="1"/>
        <v>79023258</v>
      </c>
      <c r="I25" s="36">
        <f t="shared" si="1"/>
        <v>0</v>
      </c>
      <c r="J25" s="36">
        <f t="shared" si="1"/>
        <v>77367222</v>
      </c>
      <c r="K25" s="36">
        <f t="shared" si="1"/>
        <v>0</v>
      </c>
      <c r="L25" s="36">
        <f t="shared" si="1"/>
        <v>-49361745</v>
      </c>
      <c r="M25" s="36">
        <f t="shared" si="1"/>
        <v>0</v>
      </c>
      <c r="N25" s="36">
        <f t="shared" si="1"/>
        <v>-49361745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28005477</v>
      </c>
      <c r="X25" s="36">
        <f t="shared" si="1"/>
        <v>24805477</v>
      </c>
      <c r="Y25" s="36">
        <f t="shared" si="1"/>
        <v>3200000</v>
      </c>
      <c r="Z25" s="37">
        <f>+IF(X25&lt;&gt;0,+(Y25/X25)*100,0)</f>
        <v>12.900376799849486</v>
      </c>
      <c r="AA25" s="38">
        <f>SUM(AA15:AA24)</f>
        <v>20005477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-1347177</v>
      </c>
      <c r="D26" s="29">
        <f>+D13+D25</f>
        <v>0</v>
      </c>
      <c r="E26" s="30">
        <f t="shared" si="2"/>
        <v>62606394</v>
      </c>
      <c r="F26" s="31">
        <f t="shared" si="2"/>
        <v>-8704539</v>
      </c>
      <c r="G26" s="31">
        <f t="shared" si="2"/>
        <v>-14635417</v>
      </c>
      <c r="H26" s="31">
        <f t="shared" si="2"/>
        <v>70446027</v>
      </c>
      <c r="I26" s="31">
        <f t="shared" si="2"/>
        <v>445795</v>
      </c>
      <c r="J26" s="31">
        <f t="shared" si="2"/>
        <v>56256405</v>
      </c>
      <c r="K26" s="31">
        <f t="shared" si="2"/>
        <v>-734223</v>
      </c>
      <c r="L26" s="31">
        <f t="shared" si="2"/>
        <v>-58352326</v>
      </c>
      <c r="M26" s="31">
        <f t="shared" si="2"/>
        <v>733085</v>
      </c>
      <c r="N26" s="31">
        <f t="shared" si="2"/>
        <v>-58353464</v>
      </c>
      <c r="O26" s="31">
        <f t="shared" si="2"/>
        <v>-320993</v>
      </c>
      <c r="P26" s="31">
        <f t="shared" si="2"/>
        <v>622464</v>
      </c>
      <c r="Q26" s="31">
        <f t="shared" si="2"/>
        <v>537321</v>
      </c>
      <c r="R26" s="31">
        <f t="shared" si="2"/>
        <v>838792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-1258267</v>
      </c>
      <c r="X26" s="31">
        <f t="shared" si="2"/>
        <v>-3473228</v>
      </c>
      <c r="Y26" s="31">
        <f t="shared" si="2"/>
        <v>2214961</v>
      </c>
      <c r="Z26" s="32">
        <f>+IF(X26&lt;&gt;0,+(Y26/X26)*100,0)</f>
        <v>-63.772404230301035</v>
      </c>
      <c r="AA26" s="33">
        <f>+AA13+AA25</f>
        <v>-8704539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15195</v>
      </c>
      <c r="D31" s="18"/>
      <c r="E31" s="19">
        <v>-21243</v>
      </c>
      <c r="F31" s="20">
        <v>15194</v>
      </c>
      <c r="G31" s="20">
        <v>10219</v>
      </c>
      <c r="H31" s="20">
        <v>4955</v>
      </c>
      <c r="I31" s="20"/>
      <c r="J31" s="20">
        <v>15174</v>
      </c>
      <c r="K31" s="20"/>
      <c r="L31" s="20"/>
      <c r="M31" s="20"/>
      <c r="N31" s="20"/>
      <c r="O31" s="20"/>
      <c r="P31" s="20"/>
      <c r="Q31" s="20">
        <v>-838</v>
      </c>
      <c r="R31" s="20">
        <v>-838</v>
      </c>
      <c r="S31" s="20"/>
      <c r="T31" s="20"/>
      <c r="U31" s="20"/>
      <c r="V31" s="20"/>
      <c r="W31" s="20">
        <v>14336</v>
      </c>
      <c r="X31" s="20">
        <v>15194</v>
      </c>
      <c r="Y31" s="20">
        <v>-858</v>
      </c>
      <c r="Z31" s="21">
        <v>-5.6469659075951038</v>
      </c>
      <c r="AA31" s="22">
        <v>15194</v>
      </c>
    </row>
    <row r="32" spans="1:27" x14ac:dyDescent="0.25">
      <c r="A32" s="23" t="s">
        <v>59</v>
      </c>
      <c r="B32" s="17" t="s">
        <v>32</v>
      </c>
      <c r="C32" s="18">
        <v>-7956901</v>
      </c>
      <c r="D32" s="18"/>
      <c r="E32" s="19">
        <v>-27713</v>
      </c>
      <c r="F32" s="20">
        <v>-8035776</v>
      </c>
      <c r="G32" s="20">
        <v>-1964111</v>
      </c>
      <c r="H32" s="20">
        <v>-6810532</v>
      </c>
      <c r="I32" s="20">
        <v>-1613492</v>
      </c>
      <c r="J32" s="20">
        <v>-10388135</v>
      </c>
      <c r="K32" s="20">
        <v>-1492726</v>
      </c>
      <c r="L32" s="20">
        <v>-539368</v>
      </c>
      <c r="M32" s="20">
        <v>-1278184</v>
      </c>
      <c r="N32" s="20">
        <v>-3310278</v>
      </c>
      <c r="O32" s="20">
        <v>-1301175</v>
      </c>
      <c r="P32" s="20">
        <v>-277445</v>
      </c>
      <c r="Q32" s="20">
        <v>-555220</v>
      </c>
      <c r="R32" s="20">
        <v>-2133840</v>
      </c>
      <c r="S32" s="20"/>
      <c r="T32" s="20"/>
      <c r="U32" s="20"/>
      <c r="V32" s="20"/>
      <c r="W32" s="20">
        <v>-15832253</v>
      </c>
      <c r="X32" s="20">
        <v>-8086049</v>
      </c>
      <c r="Y32" s="20">
        <v>-7746204</v>
      </c>
      <c r="Z32" s="21">
        <v>95.79714394508369</v>
      </c>
      <c r="AA32" s="22">
        <v>-8035776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3040639</v>
      </c>
      <c r="D34" s="18"/>
      <c r="E34" s="19">
        <v>3040639</v>
      </c>
      <c r="F34" s="20">
        <v>3040639</v>
      </c>
      <c r="G34" s="20">
        <v>3040639</v>
      </c>
      <c r="H34" s="20"/>
      <c r="I34" s="20"/>
      <c r="J34" s="20">
        <v>3040639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3040639</v>
      </c>
      <c r="X34" s="20">
        <v>3040639</v>
      </c>
      <c r="Y34" s="20"/>
      <c r="Z34" s="21"/>
      <c r="AA34" s="22">
        <v>3040639</v>
      </c>
    </row>
    <row r="35" spans="1:27" x14ac:dyDescent="0.25">
      <c r="A35" s="23" t="s">
        <v>39</v>
      </c>
      <c r="B35" s="17" t="s">
        <v>32</v>
      </c>
      <c r="C35" s="18">
        <v>8240965</v>
      </c>
      <c r="D35" s="18"/>
      <c r="E35" s="19">
        <v>4440801</v>
      </c>
      <c r="F35" s="20">
        <v>8240967</v>
      </c>
      <c r="G35" s="20">
        <v>8384941</v>
      </c>
      <c r="H35" s="20">
        <v>186004</v>
      </c>
      <c r="I35" s="20">
        <v>45594</v>
      </c>
      <c r="J35" s="20">
        <v>8616539</v>
      </c>
      <c r="K35" s="20">
        <v>72957</v>
      </c>
      <c r="L35" s="20">
        <v>-308141</v>
      </c>
      <c r="M35" s="20">
        <v>208424</v>
      </c>
      <c r="N35" s="20">
        <v>-26760</v>
      </c>
      <c r="O35" s="20">
        <v>141588</v>
      </c>
      <c r="P35" s="20">
        <v>21551</v>
      </c>
      <c r="Q35" s="20">
        <v>142215</v>
      </c>
      <c r="R35" s="20">
        <v>305354</v>
      </c>
      <c r="S35" s="20"/>
      <c r="T35" s="20"/>
      <c r="U35" s="20"/>
      <c r="V35" s="20"/>
      <c r="W35" s="20">
        <v>8895133</v>
      </c>
      <c r="X35" s="20">
        <v>8240967</v>
      </c>
      <c r="Y35" s="20">
        <v>654166</v>
      </c>
      <c r="Z35" s="21">
        <v>7.9379762108014758</v>
      </c>
      <c r="AA35" s="22">
        <v>8240967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3339898</v>
      </c>
      <c r="D37" s="29">
        <f t="shared" ref="D37:Y37" si="3">SUM(D29:D36)</f>
        <v>0</v>
      </c>
      <c r="E37" s="30">
        <f t="shared" si="3"/>
        <v>7432484</v>
      </c>
      <c r="F37" s="31">
        <f t="shared" si="3"/>
        <v>3261024</v>
      </c>
      <c r="G37" s="31">
        <f t="shared" si="3"/>
        <v>9471688</v>
      </c>
      <c r="H37" s="31">
        <f t="shared" si="3"/>
        <v>-6619573</v>
      </c>
      <c r="I37" s="31">
        <f t="shared" si="3"/>
        <v>-1567898</v>
      </c>
      <c r="J37" s="31">
        <f t="shared" si="3"/>
        <v>1284217</v>
      </c>
      <c r="K37" s="31">
        <f t="shared" si="3"/>
        <v>-1419769</v>
      </c>
      <c r="L37" s="31">
        <f t="shared" si="3"/>
        <v>-847509</v>
      </c>
      <c r="M37" s="31">
        <f t="shared" si="3"/>
        <v>-1069760</v>
      </c>
      <c r="N37" s="31">
        <f t="shared" si="3"/>
        <v>-3337038</v>
      </c>
      <c r="O37" s="31">
        <f t="shared" si="3"/>
        <v>-1159587</v>
      </c>
      <c r="P37" s="31">
        <f t="shared" si="3"/>
        <v>-255894</v>
      </c>
      <c r="Q37" s="31">
        <f t="shared" si="3"/>
        <v>-413843</v>
      </c>
      <c r="R37" s="31">
        <f t="shared" si="3"/>
        <v>-1829324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-3882145</v>
      </c>
      <c r="X37" s="31">
        <f t="shared" si="3"/>
        <v>3210751</v>
      </c>
      <c r="Y37" s="31">
        <f t="shared" si="3"/>
        <v>-7092896</v>
      </c>
      <c r="Z37" s="32">
        <f>+IF(X37&lt;&gt;0,+(Y37/X37)*100,0)</f>
        <v>-220.91080871733749</v>
      </c>
      <c r="AA37" s="33">
        <f>SUM(AA29:AA36)</f>
        <v>3261024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72919489</v>
      </c>
      <c r="D40" s="18"/>
      <c r="E40" s="19">
        <v>89516285</v>
      </c>
      <c r="F40" s="20">
        <v>72919489</v>
      </c>
      <c r="G40" s="20">
        <v>52325230</v>
      </c>
      <c r="H40" s="20">
        <v>20594259</v>
      </c>
      <c r="I40" s="20"/>
      <c r="J40" s="20">
        <v>72919489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72919489</v>
      </c>
      <c r="X40" s="20">
        <v>72919489</v>
      </c>
      <c r="Y40" s="20"/>
      <c r="Z40" s="21"/>
      <c r="AA40" s="22">
        <v>72919489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72919489</v>
      </c>
      <c r="D43" s="29">
        <f t="shared" ref="D43:Y43" si="4">SUM(D39:D42)</f>
        <v>0</v>
      </c>
      <c r="E43" s="35">
        <f t="shared" si="4"/>
        <v>89516285</v>
      </c>
      <c r="F43" s="36">
        <f t="shared" si="4"/>
        <v>72919489</v>
      </c>
      <c r="G43" s="36">
        <f t="shared" si="4"/>
        <v>52325230</v>
      </c>
      <c r="H43" s="36">
        <f t="shared" si="4"/>
        <v>20594259</v>
      </c>
      <c r="I43" s="36">
        <f t="shared" si="4"/>
        <v>0</v>
      </c>
      <c r="J43" s="36">
        <f t="shared" si="4"/>
        <v>72919489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72919489</v>
      </c>
      <c r="X43" s="36">
        <f t="shared" si="4"/>
        <v>72919489</v>
      </c>
      <c r="Y43" s="36">
        <f t="shared" si="4"/>
        <v>0</v>
      </c>
      <c r="Z43" s="37">
        <f>+IF(X43&lt;&gt;0,+(Y43/X43)*100,0)</f>
        <v>0</v>
      </c>
      <c r="AA43" s="38">
        <f>SUM(AA39:AA42)</f>
        <v>72919489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76259387</v>
      </c>
      <c r="D44" s="29">
        <f>+D37+D43</f>
        <v>0</v>
      </c>
      <c r="E44" s="30">
        <f t="shared" si="5"/>
        <v>96948769</v>
      </c>
      <c r="F44" s="31">
        <f t="shared" si="5"/>
        <v>76180513</v>
      </c>
      <c r="G44" s="31">
        <f t="shared" si="5"/>
        <v>61796918</v>
      </c>
      <c r="H44" s="31">
        <f t="shared" si="5"/>
        <v>13974686</v>
      </c>
      <c r="I44" s="31">
        <f t="shared" si="5"/>
        <v>-1567898</v>
      </c>
      <c r="J44" s="31">
        <f t="shared" si="5"/>
        <v>74203706</v>
      </c>
      <c r="K44" s="31">
        <f t="shared" si="5"/>
        <v>-1419769</v>
      </c>
      <c r="L44" s="31">
        <f t="shared" si="5"/>
        <v>-847509</v>
      </c>
      <c r="M44" s="31">
        <f t="shared" si="5"/>
        <v>-1069760</v>
      </c>
      <c r="N44" s="31">
        <f t="shared" si="5"/>
        <v>-3337038</v>
      </c>
      <c r="O44" s="31">
        <f t="shared" si="5"/>
        <v>-1159587</v>
      </c>
      <c r="P44" s="31">
        <f t="shared" si="5"/>
        <v>-255894</v>
      </c>
      <c r="Q44" s="31">
        <f t="shared" si="5"/>
        <v>-413843</v>
      </c>
      <c r="R44" s="31">
        <f t="shared" si="5"/>
        <v>-1829324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69037344</v>
      </c>
      <c r="X44" s="31">
        <f t="shared" si="5"/>
        <v>76130240</v>
      </c>
      <c r="Y44" s="31">
        <f t="shared" si="5"/>
        <v>-7092896</v>
      </c>
      <c r="Z44" s="32">
        <f>+IF(X44&lt;&gt;0,+(Y44/X44)*100,0)</f>
        <v>-9.3167918556410694</v>
      </c>
      <c r="AA44" s="33">
        <f>+AA37+AA43</f>
        <v>76180513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-77606564</v>
      </c>
      <c r="D45" s="42">
        <f t="shared" si="6"/>
        <v>0</v>
      </c>
      <c r="E45" s="43">
        <f t="shared" si="6"/>
        <v>-34342375</v>
      </c>
      <c r="F45" s="44">
        <f t="shared" si="6"/>
        <v>-84885052</v>
      </c>
      <c r="G45" s="44">
        <f t="shared" si="6"/>
        <v>-76432335</v>
      </c>
      <c r="H45" s="44">
        <f t="shared" si="6"/>
        <v>56471341</v>
      </c>
      <c r="I45" s="44">
        <f t="shared" si="6"/>
        <v>2013693</v>
      </c>
      <c r="J45" s="44">
        <f t="shared" si="6"/>
        <v>-17947301</v>
      </c>
      <c r="K45" s="44">
        <f t="shared" si="6"/>
        <v>685546</v>
      </c>
      <c r="L45" s="44">
        <f t="shared" si="6"/>
        <v>-57504817</v>
      </c>
      <c r="M45" s="44">
        <f t="shared" si="6"/>
        <v>1802845</v>
      </c>
      <c r="N45" s="44">
        <f t="shared" si="6"/>
        <v>-55016426</v>
      </c>
      <c r="O45" s="44">
        <f t="shared" si="6"/>
        <v>838594</v>
      </c>
      <c r="P45" s="44">
        <f t="shared" si="6"/>
        <v>878358</v>
      </c>
      <c r="Q45" s="44">
        <f t="shared" si="6"/>
        <v>951164</v>
      </c>
      <c r="R45" s="44">
        <f t="shared" si="6"/>
        <v>2668116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-70295611</v>
      </c>
      <c r="X45" s="44">
        <f t="shared" si="6"/>
        <v>-79603468</v>
      </c>
      <c r="Y45" s="44">
        <f t="shared" si="6"/>
        <v>9307857</v>
      </c>
      <c r="Z45" s="45">
        <f>+IF(X45&lt;&gt;0,+(Y45/X45)*100,0)</f>
        <v>-11.692778259359253</v>
      </c>
      <c r="AA45" s="46">
        <f>+AA26-AA44</f>
        <v>-84885052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2612892</v>
      </c>
      <c r="F47" s="20">
        <v>-7278485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-1996881</v>
      </c>
      <c r="Y47" s="20">
        <v>1996881</v>
      </c>
      <c r="Z47" s="47">
        <v>-100</v>
      </c>
      <c r="AA47" s="22">
        <v>-7278485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2612892</v>
      </c>
      <c r="F50" s="52">
        <f t="shared" si="7"/>
        <v>-7278485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-1996881</v>
      </c>
      <c r="Y50" s="52">
        <f t="shared" si="7"/>
        <v>1996881</v>
      </c>
      <c r="Z50" s="53">
        <f>+IF(X50&lt;&gt;0,+(Y50/X50)*100,0)</f>
        <v>-100</v>
      </c>
      <c r="AA50" s="54">
        <f>SUM(AA47:AA49)</f>
        <v>-7278485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-106129210</v>
      </c>
      <c r="D6" s="18"/>
      <c r="E6" s="19">
        <v>-28065769</v>
      </c>
      <c r="F6" s="20">
        <v>-42900885</v>
      </c>
      <c r="G6" s="20">
        <v>-106747475</v>
      </c>
      <c r="H6" s="20">
        <v>-617196</v>
      </c>
      <c r="I6" s="20">
        <v>-1249531</v>
      </c>
      <c r="J6" s="20">
        <v>-108614202</v>
      </c>
      <c r="K6" s="20">
        <v>-66841</v>
      </c>
      <c r="L6" s="20">
        <v>822735</v>
      </c>
      <c r="M6" s="20">
        <v>-7081078</v>
      </c>
      <c r="N6" s="20">
        <v>-6325184</v>
      </c>
      <c r="O6" s="20">
        <v>-561684</v>
      </c>
      <c r="P6" s="20">
        <v>760880</v>
      </c>
      <c r="Q6" s="20">
        <v>-250392</v>
      </c>
      <c r="R6" s="20">
        <v>-51196</v>
      </c>
      <c r="S6" s="20"/>
      <c r="T6" s="20"/>
      <c r="U6" s="20"/>
      <c r="V6" s="20"/>
      <c r="W6" s="20">
        <v>-114990582</v>
      </c>
      <c r="X6" s="20">
        <v>-26983363</v>
      </c>
      <c r="Y6" s="20">
        <v>-88007219</v>
      </c>
      <c r="Z6" s="21">
        <v>326.15363400032828</v>
      </c>
      <c r="AA6" s="22">
        <v>-42900885</v>
      </c>
    </row>
    <row r="7" spans="1:27" x14ac:dyDescent="0.25">
      <c r="A7" s="23" t="s">
        <v>35</v>
      </c>
      <c r="B7" s="17" t="s">
        <v>32</v>
      </c>
      <c r="C7" s="18">
        <v>345933161</v>
      </c>
      <c r="D7" s="18"/>
      <c r="E7" s="19">
        <v>63449204</v>
      </c>
      <c r="F7" s="20">
        <v>80144879</v>
      </c>
      <c r="G7" s="20">
        <v>352108240</v>
      </c>
      <c r="H7" s="20">
        <v>6677332</v>
      </c>
      <c r="I7" s="20">
        <v>6652874</v>
      </c>
      <c r="J7" s="20">
        <v>365438446</v>
      </c>
      <c r="K7" s="20">
        <v>6619531</v>
      </c>
      <c r="L7" s="20">
        <v>6736108</v>
      </c>
      <c r="M7" s="20">
        <v>6880287</v>
      </c>
      <c r="N7" s="20">
        <v>20235926</v>
      </c>
      <c r="O7" s="20">
        <v>6877132</v>
      </c>
      <c r="P7" s="20">
        <v>6932044</v>
      </c>
      <c r="Q7" s="20">
        <v>6942701</v>
      </c>
      <c r="R7" s="20">
        <v>20751877</v>
      </c>
      <c r="S7" s="20"/>
      <c r="T7" s="20"/>
      <c r="U7" s="20"/>
      <c r="V7" s="20"/>
      <c r="W7" s="20">
        <v>406426249</v>
      </c>
      <c r="X7" s="20">
        <v>54265167</v>
      </c>
      <c r="Y7" s="20">
        <v>352161082</v>
      </c>
      <c r="Z7" s="21">
        <v>648.9634169927092</v>
      </c>
      <c r="AA7" s="22">
        <v>80144879</v>
      </c>
    </row>
    <row r="8" spans="1:27" x14ac:dyDescent="0.25">
      <c r="A8" s="23" t="s">
        <v>36</v>
      </c>
      <c r="B8" s="17" t="s">
        <v>32</v>
      </c>
      <c r="C8" s="18">
        <v>36767450</v>
      </c>
      <c r="D8" s="18"/>
      <c r="E8" s="19"/>
      <c r="F8" s="20"/>
      <c r="G8" s="20">
        <v>36743046</v>
      </c>
      <c r="H8" s="20">
        <v>-55812</v>
      </c>
      <c r="I8" s="20">
        <v>-47599</v>
      </c>
      <c r="J8" s="20">
        <v>36639635</v>
      </c>
      <c r="K8" s="20">
        <v>-53458</v>
      </c>
      <c r="L8" s="20">
        <v>-72550</v>
      </c>
      <c r="M8" s="20">
        <v>-22040</v>
      </c>
      <c r="N8" s="20">
        <v>-148048</v>
      </c>
      <c r="O8" s="20">
        <v>-35254</v>
      </c>
      <c r="P8" s="20">
        <v>-34603</v>
      </c>
      <c r="Q8" s="20">
        <v>-92253</v>
      </c>
      <c r="R8" s="20">
        <v>-162110</v>
      </c>
      <c r="S8" s="20"/>
      <c r="T8" s="20"/>
      <c r="U8" s="20"/>
      <c r="V8" s="20"/>
      <c r="W8" s="20">
        <v>36329477</v>
      </c>
      <c r="X8" s="20"/>
      <c r="Y8" s="20">
        <v>36329477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55865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22346</v>
      </c>
      <c r="Y10" s="20">
        <v>-22346</v>
      </c>
      <c r="Z10" s="21">
        <v>-100</v>
      </c>
      <c r="AA10" s="22">
        <v>55865</v>
      </c>
    </row>
    <row r="11" spans="1:27" x14ac:dyDescent="0.25">
      <c r="A11" s="23" t="s">
        <v>39</v>
      </c>
      <c r="B11" s="17" t="s">
        <v>32</v>
      </c>
      <c r="C11" s="18">
        <v>10914998</v>
      </c>
      <c r="D11" s="18"/>
      <c r="E11" s="19"/>
      <c r="F11" s="20"/>
      <c r="G11" s="24">
        <v>10921213</v>
      </c>
      <c r="H11" s="24"/>
      <c r="I11" s="24">
        <v>94702</v>
      </c>
      <c r="J11" s="20">
        <v>11015915</v>
      </c>
      <c r="K11" s="24">
        <v>32334</v>
      </c>
      <c r="L11" s="24">
        <v>276</v>
      </c>
      <c r="M11" s="20">
        <v>853275</v>
      </c>
      <c r="N11" s="24">
        <v>885885</v>
      </c>
      <c r="O11" s="24"/>
      <c r="P11" s="24"/>
      <c r="Q11" s="20">
        <v>1624</v>
      </c>
      <c r="R11" s="24">
        <v>1624</v>
      </c>
      <c r="S11" s="24"/>
      <c r="T11" s="20"/>
      <c r="U11" s="24"/>
      <c r="V11" s="24"/>
      <c r="W11" s="24">
        <v>11903424</v>
      </c>
      <c r="X11" s="20"/>
      <c r="Y11" s="24">
        <v>11903424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287477048</v>
      </c>
      <c r="D13" s="29">
        <f>SUM(D6:D12)</f>
        <v>0</v>
      </c>
      <c r="E13" s="30">
        <f t="shared" si="0"/>
        <v>35383435</v>
      </c>
      <c r="F13" s="31">
        <f t="shared" si="0"/>
        <v>37299859</v>
      </c>
      <c r="G13" s="31">
        <f t="shared" si="0"/>
        <v>293015673</v>
      </c>
      <c r="H13" s="31">
        <f t="shared" si="0"/>
        <v>6004324</v>
      </c>
      <c r="I13" s="31">
        <f t="shared" si="0"/>
        <v>5450446</v>
      </c>
      <c r="J13" s="31">
        <f t="shared" si="0"/>
        <v>304470443</v>
      </c>
      <c r="K13" s="31">
        <f t="shared" si="0"/>
        <v>6531566</v>
      </c>
      <c r="L13" s="31">
        <f t="shared" si="0"/>
        <v>7486569</v>
      </c>
      <c r="M13" s="31">
        <f t="shared" si="0"/>
        <v>630444</v>
      </c>
      <c r="N13" s="31">
        <f t="shared" si="0"/>
        <v>14648579</v>
      </c>
      <c r="O13" s="31">
        <f t="shared" si="0"/>
        <v>6280194</v>
      </c>
      <c r="P13" s="31">
        <f t="shared" si="0"/>
        <v>7658321</v>
      </c>
      <c r="Q13" s="31">
        <f t="shared" si="0"/>
        <v>6601680</v>
      </c>
      <c r="R13" s="31">
        <f t="shared" si="0"/>
        <v>20540195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339659217</v>
      </c>
      <c r="X13" s="31">
        <f t="shared" si="0"/>
        <v>27304150</v>
      </c>
      <c r="Y13" s="31">
        <f t="shared" si="0"/>
        <v>312355067</v>
      </c>
      <c r="Z13" s="32">
        <f>+IF(X13&lt;&gt;0,+(Y13/X13)*100,0)</f>
        <v>1143.9838522715413</v>
      </c>
      <c r="AA13" s="33">
        <f>SUM(AA6:AA12)</f>
        <v>37299859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83019912</v>
      </c>
      <c r="D17" s="18"/>
      <c r="E17" s="19">
        <v>5481000</v>
      </c>
      <c r="F17" s="20">
        <v>6541775</v>
      </c>
      <c r="G17" s="24">
        <v>83019912</v>
      </c>
      <c r="H17" s="24">
        <v>-30608</v>
      </c>
      <c r="I17" s="24"/>
      <c r="J17" s="20">
        <v>82989304</v>
      </c>
      <c r="K17" s="24">
        <v>30608</v>
      </c>
      <c r="L17" s="24"/>
      <c r="M17" s="20">
        <v>5688500</v>
      </c>
      <c r="N17" s="24">
        <v>5719108</v>
      </c>
      <c r="O17" s="24">
        <v>-30847</v>
      </c>
      <c r="P17" s="24"/>
      <c r="Q17" s="20">
        <v>30847</v>
      </c>
      <c r="R17" s="24"/>
      <c r="S17" s="24"/>
      <c r="T17" s="20"/>
      <c r="U17" s="24"/>
      <c r="V17" s="24"/>
      <c r="W17" s="24">
        <v>88708412</v>
      </c>
      <c r="X17" s="20">
        <v>5171525</v>
      </c>
      <c r="Y17" s="24">
        <v>83536887</v>
      </c>
      <c r="Z17" s="25">
        <v>1615.32404851567</v>
      </c>
      <c r="AA17" s="26">
        <v>6541775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83019912</v>
      </c>
      <c r="D25" s="29">
        <f t="shared" ref="D25:Y25" si="1">SUM(D15:D24)</f>
        <v>0</v>
      </c>
      <c r="E25" s="35">
        <f t="shared" si="1"/>
        <v>5481000</v>
      </c>
      <c r="F25" s="36">
        <f t="shared" si="1"/>
        <v>6541775</v>
      </c>
      <c r="G25" s="36">
        <f t="shared" si="1"/>
        <v>83019912</v>
      </c>
      <c r="H25" s="36">
        <f t="shared" si="1"/>
        <v>-30608</v>
      </c>
      <c r="I25" s="36">
        <f t="shared" si="1"/>
        <v>0</v>
      </c>
      <c r="J25" s="36">
        <f t="shared" si="1"/>
        <v>82989304</v>
      </c>
      <c r="K25" s="36">
        <f t="shared" si="1"/>
        <v>30608</v>
      </c>
      <c r="L25" s="36">
        <f t="shared" si="1"/>
        <v>0</v>
      </c>
      <c r="M25" s="36">
        <f t="shared" si="1"/>
        <v>5688500</v>
      </c>
      <c r="N25" s="36">
        <f t="shared" si="1"/>
        <v>5719108</v>
      </c>
      <c r="O25" s="36">
        <f t="shared" si="1"/>
        <v>-30847</v>
      </c>
      <c r="P25" s="36">
        <f t="shared" si="1"/>
        <v>0</v>
      </c>
      <c r="Q25" s="36">
        <f t="shared" si="1"/>
        <v>30847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88708412</v>
      </c>
      <c r="X25" s="36">
        <f t="shared" si="1"/>
        <v>5171525</v>
      </c>
      <c r="Y25" s="36">
        <f t="shared" si="1"/>
        <v>83536887</v>
      </c>
      <c r="Z25" s="37">
        <f>+IF(X25&lt;&gt;0,+(Y25/X25)*100,0)</f>
        <v>1615.32404851567</v>
      </c>
      <c r="AA25" s="38">
        <f>SUM(AA15:AA24)</f>
        <v>6541775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370496960</v>
      </c>
      <c r="D26" s="29">
        <f>+D13+D25</f>
        <v>0</v>
      </c>
      <c r="E26" s="30">
        <f t="shared" si="2"/>
        <v>40864435</v>
      </c>
      <c r="F26" s="31">
        <f t="shared" si="2"/>
        <v>43841634</v>
      </c>
      <c r="G26" s="31">
        <f t="shared" si="2"/>
        <v>376035585</v>
      </c>
      <c r="H26" s="31">
        <f t="shared" si="2"/>
        <v>5973716</v>
      </c>
      <c r="I26" s="31">
        <f t="shared" si="2"/>
        <v>5450446</v>
      </c>
      <c r="J26" s="31">
        <f t="shared" si="2"/>
        <v>387459747</v>
      </c>
      <c r="K26" s="31">
        <f t="shared" si="2"/>
        <v>6562174</v>
      </c>
      <c r="L26" s="31">
        <f t="shared" si="2"/>
        <v>7486569</v>
      </c>
      <c r="M26" s="31">
        <f t="shared" si="2"/>
        <v>6318944</v>
      </c>
      <c r="N26" s="31">
        <f t="shared" si="2"/>
        <v>20367687</v>
      </c>
      <c r="O26" s="31">
        <f t="shared" si="2"/>
        <v>6249347</v>
      </c>
      <c r="P26" s="31">
        <f t="shared" si="2"/>
        <v>7658321</v>
      </c>
      <c r="Q26" s="31">
        <f t="shared" si="2"/>
        <v>6632527</v>
      </c>
      <c r="R26" s="31">
        <f t="shared" si="2"/>
        <v>20540195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428367629</v>
      </c>
      <c r="X26" s="31">
        <f t="shared" si="2"/>
        <v>32475675</v>
      </c>
      <c r="Y26" s="31">
        <f t="shared" si="2"/>
        <v>395891954</v>
      </c>
      <c r="Z26" s="32">
        <f>+IF(X26&lt;&gt;0,+(Y26/X26)*100,0)</f>
        <v>1219.041494903493</v>
      </c>
      <c r="AA26" s="33">
        <f>+AA13+AA25</f>
        <v>43841634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-3328532</v>
      </c>
      <c r="D32" s="18"/>
      <c r="E32" s="19"/>
      <c r="F32" s="20">
        <v>722640</v>
      </c>
      <c r="G32" s="20">
        <v>-3480689</v>
      </c>
      <c r="H32" s="20">
        <v>-115866</v>
      </c>
      <c r="I32" s="20">
        <v>-693831</v>
      </c>
      <c r="J32" s="20">
        <v>-4290386</v>
      </c>
      <c r="K32" s="20">
        <v>24133</v>
      </c>
      <c r="L32" s="20">
        <v>-473721</v>
      </c>
      <c r="M32" s="20">
        <v>-38663</v>
      </c>
      <c r="N32" s="20">
        <v>-488251</v>
      </c>
      <c r="O32" s="20">
        <v>-57813</v>
      </c>
      <c r="P32" s="20">
        <v>-28864</v>
      </c>
      <c r="Q32" s="20">
        <v>105210</v>
      </c>
      <c r="R32" s="20">
        <v>18533</v>
      </c>
      <c r="S32" s="20"/>
      <c r="T32" s="20"/>
      <c r="U32" s="20"/>
      <c r="V32" s="20"/>
      <c r="W32" s="20">
        <v>-4760104</v>
      </c>
      <c r="X32" s="20">
        <v>925521</v>
      </c>
      <c r="Y32" s="20">
        <v>-5685625</v>
      </c>
      <c r="Z32" s="21">
        <v>-614.31615273991622</v>
      </c>
      <c r="AA32" s="22">
        <v>722640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2324000</v>
      </c>
      <c r="M33" s="20">
        <v>-2060816</v>
      </c>
      <c r="N33" s="20">
        <v>263184</v>
      </c>
      <c r="O33" s="20">
        <v>-657000</v>
      </c>
      <c r="P33" s="20">
        <v>1261000</v>
      </c>
      <c r="Q33" s="20">
        <v>289000</v>
      </c>
      <c r="R33" s="20">
        <v>893000</v>
      </c>
      <c r="S33" s="20"/>
      <c r="T33" s="20"/>
      <c r="U33" s="20"/>
      <c r="V33" s="20"/>
      <c r="W33" s="20">
        <v>1156184</v>
      </c>
      <c r="X33" s="20"/>
      <c r="Y33" s="20">
        <v>1156184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35184915</v>
      </c>
      <c r="D35" s="18"/>
      <c r="E35" s="19">
        <v>5999488</v>
      </c>
      <c r="F35" s="20">
        <v>5999488</v>
      </c>
      <c r="G35" s="20">
        <v>35683250</v>
      </c>
      <c r="H35" s="20">
        <v>500349</v>
      </c>
      <c r="I35" s="20">
        <v>493660</v>
      </c>
      <c r="J35" s="20">
        <v>36677259</v>
      </c>
      <c r="K35" s="20">
        <v>497011</v>
      </c>
      <c r="L35" s="20">
        <v>491814</v>
      </c>
      <c r="M35" s="20">
        <v>497827</v>
      </c>
      <c r="N35" s="20">
        <v>1486652</v>
      </c>
      <c r="O35" s="20">
        <v>494991</v>
      </c>
      <c r="P35" s="20">
        <v>497998</v>
      </c>
      <c r="Q35" s="20">
        <v>497650</v>
      </c>
      <c r="R35" s="20">
        <v>1490639</v>
      </c>
      <c r="S35" s="20"/>
      <c r="T35" s="20"/>
      <c r="U35" s="20"/>
      <c r="V35" s="20"/>
      <c r="W35" s="20">
        <v>39654550</v>
      </c>
      <c r="X35" s="20">
        <v>4499613</v>
      </c>
      <c r="Y35" s="20">
        <v>35154937</v>
      </c>
      <c r="Z35" s="21">
        <v>781.28801299133943</v>
      </c>
      <c r="AA35" s="22">
        <v>5999488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31856383</v>
      </c>
      <c r="D37" s="29">
        <f t="shared" ref="D37:Y37" si="3">SUM(D29:D36)</f>
        <v>0</v>
      </c>
      <c r="E37" s="30">
        <f t="shared" si="3"/>
        <v>5999488</v>
      </c>
      <c r="F37" s="31">
        <f t="shared" si="3"/>
        <v>6722128</v>
      </c>
      <c r="G37" s="31">
        <f t="shared" si="3"/>
        <v>32202561</v>
      </c>
      <c r="H37" s="31">
        <f t="shared" si="3"/>
        <v>384483</v>
      </c>
      <c r="I37" s="31">
        <f t="shared" si="3"/>
        <v>-200171</v>
      </c>
      <c r="J37" s="31">
        <f t="shared" si="3"/>
        <v>32386873</v>
      </c>
      <c r="K37" s="31">
        <f t="shared" si="3"/>
        <v>521144</v>
      </c>
      <c r="L37" s="31">
        <f t="shared" si="3"/>
        <v>2342093</v>
      </c>
      <c r="M37" s="31">
        <f t="shared" si="3"/>
        <v>-1601652</v>
      </c>
      <c r="N37" s="31">
        <f t="shared" si="3"/>
        <v>1261585</v>
      </c>
      <c r="O37" s="31">
        <f t="shared" si="3"/>
        <v>-219822</v>
      </c>
      <c r="P37" s="31">
        <f t="shared" si="3"/>
        <v>1730134</v>
      </c>
      <c r="Q37" s="31">
        <f t="shared" si="3"/>
        <v>891860</v>
      </c>
      <c r="R37" s="31">
        <f t="shared" si="3"/>
        <v>2402172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36050630</v>
      </c>
      <c r="X37" s="31">
        <f t="shared" si="3"/>
        <v>5425134</v>
      </c>
      <c r="Y37" s="31">
        <f t="shared" si="3"/>
        <v>30625496</v>
      </c>
      <c r="Z37" s="32">
        <f>+IF(X37&lt;&gt;0,+(Y37/X37)*100,0)</f>
        <v>564.51132819945087</v>
      </c>
      <c r="AA37" s="33">
        <f>SUM(AA29:AA36)</f>
        <v>6722128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31856383</v>
      </c>
      <c r="D44" s="29">
        <f>+D37+D43</f>
        <v>0</v>
      </c>
      <c r="E44" s="30">
        <f t="shared" si="5"/>
        <v>5999488</v>
      </c>
      <c r="F44" s="31">
        <f t="shared" si="5"/>
        <v>6722128</v>
      </c>
      <c r="G44" s="31">
        <f t="shared" si="5"/>
        <v>32202561</v>
      </c>
      <c r="H44" s="31">
        <f t="shared" si="5"/>
        <v>384483</v>
      </c>
      <c r="I44" s="31">
        <f t="shared" si="5"/>
        <v>-200171</v>
      </c>
      <c r="J44" s="31">
        <f t="shared" si="5"/>
        <v>32386873</v>
      </c>
      <c r="K44" s="31">
        <f t="shared" si="5"/>
        <v>521144</v>
      </c>
      <c r="L44" s="31">
        <f t="shared" si="5"/>
        <v>2342093</v>
      </c>
      <c r="M44" s="31">
        <f t="shared" si="5"/>
        <v>-1601652</v>
      </c>
      <c r="N44" s="31">
        <f t="shared" si="5"/>
        <v>1261585</v>
      </c>
      <c r="O44" s="31">
        <f t="shared" si="5"/>
        <v>-219822</v>
      </c>
      <c r="P44" s="31">
        <f t="shared" si="5"/>
        <v>1730134</v>
      </c>
      <c r="Q44" s="31">
        <f t="shared" si="5"/>
        <v>891860</v>
      </c>
      <c r="R44" s="31">
        <f t="shared" si="5"/>
        <v>2402172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36050630</v>
      </c>
      <c r="X44" s="31">
        <f t="shared" si="5"/>
        <v>5425134</v>
      </c>
      <c r="Y44" s="31">
        <f t="shared" si="5"/>
        <v>30625496</v>
      </c>
      <c r="Z44" s="32">
        <f>+IF(X44&lt;&gt;0,+(Y44/X44)*100,0)</f>
        <v>564.51132819945087</v>
      </c>
      <c r="AA44" s="33">
        <f>+AA37+AA43</f>
        <v>6722128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338640577</v>
      </c>
      <c r="D45" s="42">
        <f t="shared" si="6"/>
        <v>0</v>
      </c>
      <c r="E45" s="43">
        <f t="shared" si="6"/>
        <v>34864947</v>
      </c>
      <c r="F45" s="44">
        <f t="shared" si="6"/>
        <v>37119506</v>
      </c>
      <c r="G45" s="44">
        <f t="shared" si="6"/>
        <v>343833024</v>
      </c>
      <c r="H45" s="44">
        <f t="shared" si="6"/>
        <v>5589233</v>
      </c>
      <c r="I45" s="44">
        <f t="shared" si="6"/>
        <v>5650617</v>
      </c>
      <c r="J45" s="44">
        <f t="shared" si="6"/>
        <v>355072874</v>
      </c>
      <c r="K45" s="44">
        <f t="shared" si="6"/>
        <v>6041030</v>
      </c>
      <c r="L45" s="44">
        <f t="shared" si="6"/>
        <v>5144476</v>
      </c>
      <c r="M45" s="44">
        <f t="shared" si="6"/>
        <v>7920596</v>
      </c>
      <c r="N45" s="44">
        <f t="shared" si="6"/>
        <v>19106102</v>
      </c>
      <c r="O45" s="44">
        <f t="shared" si="6"/>
        <v>6469169</v>
      </c>
      <c r="P45" s="44">
        <f t="shared" si="6"/>
        <v>5928187</v>
      </c>
      <c r="Q45" s="44">
        <f t="shared" si="6"/>
        <v>5740667</v>
      </c>
      <c r="R45" s="44">
        <f t="shared" si="6"/>
        <v>18138023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392316999</v>
      </c>
      <c r="X45" s="44">
        <f t="shared" si="6"/>
        <v>27050541</v>
      </c>
      <c r="Y45" s="44">
        <f t="shared" si="6"/>
        <v>365266458</v>
      </c>
      <c r="Z45" s="45">
        <f>+IF(X45&lt;&gt;0,+(Y45/X45)*100,0)</f>
        <v>1350.3111009868528</v>
      </c>
      <c r="AA45" s="46">
        <f>+AA26-AA44</f>
        <v>37119506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-464813</v>
      </c>
      <c r="D47" s="18"/>
      <c r="E47" s="19">
        <v>34864948</v>
      </c>
      <c r="F47" s="20">
        <v>37119507</v>
      </c>
      <c r="G47" s="20">
        <v>-464813</v>
      </c>
      <c r="H47" s="20">
        <v>-30608</v>
      </c>
      <c r="I47" s="20"/>
      <c r="J47" s="20">
        <v>-495421</v>
      </c>
      <c r="K47" s="20">
        <v>30608</v>
      </c>
      <c r="L47" s="20"/>
      <c r="M47" s="20"/>
      <c r="N47" s="20">
        <v>30608</v>
      </c>
      <c r="O47" s="20">
        <v>-30848</v>
      </c>
      <c r="P47" s="20"/>
      <c r="Q47" s="20"/>
      <c r="R47" s="20">
        <v>-30848</v>
      </c>
      <c r="S47" s="20"/>
      <c r="T47" s="20"/>
      <c r="U47" s="20"/>
      <c r="V47" s="20"/>
      <c r="W47" s="20">
        <v>-495661</v>
      </c>
      <c r="X47" s="20">
        <v>27050530</v>
      </c>
      <c r="Y47" s="20">
        <v>-27546191</v>
      </c>
      <c r="Z47" s="47">
        <v>-101.83235226814409</v>
      </c>
      <c r="AA47" s="22">
        <v>37119507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-464813</v>
      </c>
      <c r="D50" s="50">
        <f t="shared" ref="D50:Y50" si="7">SUM(D47:D49)</f>
        <v>0</v>
      </c>
      <c r="E50" s="51">
        <f t="shared" si="7"/>
        <v>34864948</v>
      </c>
      <c r="F50" s="52">
        <f t="shared" si="7"/>
        <v>37119507</v>
      </c>
      <c r="G50" s="52">
        <f t="shared" si="7"/>
        <v>-464813</v>
      </c>
      <c r="H50" s="52">
        <f t="shared" si="7"/>
        <v>-30608</v>
      </c>
      <c r="I50" s="52">
        <f t="shared" si="7"/>
        <v>0</v>
      </c>
      <c r="J50" s="52">
        <f t="shared" si="7"/>
        <v>-495421</v>
      </c>
      <c r="K50" s="52">
        <f t="shared" si="7"/>
        <v>30608</v>
      </c>
      <c r="L50" s="52">
        <f t="shared" si="7"/>
        <v>0</v>
      </c>
      <c r="M50" s="52">
        <f t="shared" si="7"/>
        <v>0</v>
      </c>
      <c r="N50" s="52">
        <f t="shared" si="7"/>
        <v>30608</v>
      </c>
      <c r="O50" s="52">
        <f t="shared" si="7"/>
        <v>-30848</v>
      </c>
      <c r="P50" s="52">
        <f t="shared" si="7"/>
        <v>0</v>
      </c>
      <c r="Q50" s="52">
        <f t="shared" si="7"/>
        <v>0</v>
      </c>
      <c r="R50" s="52">
        <f t="shared" si="7"/>
        <v>-30848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-495661</v>
      </c>
      <c r="X50" s="52">
        <f t="shared" si="7"/>
        <v>27050530</v>
      </c>
      <c r="Y50" s="52">
        <f t="shared" si="7"/>
        <v>-27546191</v>
      </c>
      <c r="Z50" s="53">
        <f>+IF(X50&lt;&gt;0,+(Y50/X50)*100,0)</f>
        <v>-101.83235226814409</v>
      </c>
      <c r="AA50" s="54">
        <f>SUM(AA47:AA49)</f>
        <v>37119507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-15521623</v>
      </c>
      <c r="D6" s="18"/>
      <c r="E6" s="19"/>
      <c r="F6" s="20"/>
      <c r="G6" s="20">
        <v>-15641115</v>
      </c>
      <c r="H6" s="20">
        <v>1104715</v>
      </c>
      <c r="I6" s="20">
        <v>-2077157</v>
      </c>
      <c r="J6" s="20">
        <v>-16613557</v>
      </c>
      <c r="K6" s="20">
        <v>-3367037</v>
      </c>
      <c r="L6" s="20">
        <v>-1347821</v>
      </c>
      <c r="M6" s="20">
        <v>-3336813</v>
      </c>
      <c r="N6" s="20">
        <v>-8051671</v>
      </c>
      <c r="O6" s="20">
        <v>-1531781</v>
      </c>
      <c r="P6" s="20">
        <v>-1277095</v>
      </c>
      <c r="Q6" s="20">
        <v>-272900</v>
      </c>
      <c r="R6" s="20">
        <v>-3081776</v>
      </c>
      <c r="S6" s="20"/>
      <c r="T6" s="20"/>
      <c r="U6" s="20"/>
      <c r="V6" s="20"/>
      <c r="W6" s="20">
        <v>-27747004</v>
      </c>
      <c r="X6" s="20"/>
      <c r="Y6" s="20">
        <v>-27747004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14580710</v>
      </c>
      <c r="D7" s="18"/>
      <c r="E7" s="19">
        <v>-15331790</v>
      </c>
      <c r="F7" s="20">
        <v>-14401790</v>
      </c>
      <c r="G7" s="20">
        <v>23512781</v>
      </c>
      <c r="H7" s="20">
        <v>505649</v>
      </c>
      <c r="I7" s="20">
        <v>526702</v>
      </c>
      <c r="J7" s="20">
        <v>24545132</v>
      </c>
      <c r="K7" s="20">
        <v>506266</v>
      </c>
      <c r="L7" s="20">
        <v>466017</v>
      </c>
      <c r="M7" s="20">
        <v>-7969488</v>
      </c>
      <c r="N7" s="20">
        <v>-6997205</v>
      </c>
      <c r="O7" s="20">
        <v>531337</v>
      </c>
      <c r="P7" s="20">
        <v>450369</v>
      </c>
      <c r="Q7" s="20">
        <v>470019</v>
      </c>
      <c r="R7" s="20">
        <v>1451725</v>
      </c>
      <c r="S7" s="20"/>
      <c r="T7" s="20"/>
      <c r="U7" s="20"/>
      <c r="V7" s="20"/>
      <c r="W7" s="20">
        <v>18999652</v>
      </c>
      <c r="X7" s="20">
        <v>-11118996</v>
      </c>
      <c r="Y7" s="20">
        <v>30118648</v>
      </c>
      <c r="Z7" s="21">
        <v>-270.87560783365694</v>
      </c>
      <c r="AA7" s="22">
        <v>-14401790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189120</v>
      </c>
      <c r="D10" s="18"/>
      <c r="E10" s="19">
        <v>-300000</v>
      </c>
      <c r="F10" s="20">
        <v>-200000</v>
      </c>
      <c r="G10" s="20">
        <v>189120</v>
      </c>
      <c r="H10" s="20"/>
      <c r="I10" s="20">
        <v>1250360</v>
      </c>
      <c r="J10" s="20">
        <v>1439480</v>
      </c>
      <c r="K10" s="20">
        <v>4183010</v>
      </c>
      <c r="L10" s="20">
        <v>2745581</v>
      </c>
      <c r="M10" s="20">
        <v>828150</v>
      </c>
      <c r="N10" s="20">
        <v>7756741</v>
      </c>
      <c r="O10" s="20"/>
      <c r="P10" s="20">
        <v>688000</v>
      </c>
      <c r="Q10" s="20">
        <v>279842</v>
      </c>
      <c r="R10" s="20">
        <v>967842</v>
      </c>
      <c r="S10" s="20"/>
      <c r="T10" s="20"/>
      <c r="U10" s="20"/>
      <c r="V10" s="20"/>
      <c r="W10" s="20">
        <v>10164063</v>
      </c>
      <c r="X10" s="20">
        <v>-185500</v>
      </c>
      <c r="Y10" s="20">
        <v>10349563</v>
      </c>
      <c r="Z10" s="21">
        <v>-5579.279245283019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>
        <v>236451</v>
      </c>
      <c r="D11" s="18"/>
      <c r="E11" s="19"/>
      <c r="F11" s="20"/>
      <c r="G11" s="24">
        <v>236451</v>
      </c>
      <c r="H11" s="24"/>
      <c r="I11" s="24">
        <v>131340</v>
      </c>
      <c r="J11" s="20">
        <v>367791</v>
      </c>
      <c r="K11" s="24">
        <v>275077</v>
      </c>
      <c r="L11" s="24">
        <v>-198437</v>
      </c>
      <c r="M11" s="20">
        <v>30660</v>
      </c>
      <c r="N11" s="24">
        <v>107300</v>
      </c>
      <c r="O11" s="24">
        <v>114675</v>
      </c>
      <c r="P11" s="24">
        <v>-353315</v>
      </c>
      <c r="Q11" s="20"/>
      <c r="R11" s="24">
        <v>-238640</v>
      </c>
      <c r="S11" s="24"/>
      <c r="T11" s="20"/>
      <c r="U11" s="24"/>
      <c r="V11" s="24"/>
      <c r="W11" s="24">
        <v>236451</v>
      </c>
      <c r="X11" s="20"/>
      <c r="Y11" s="24">
        <v>236451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-515442</v>
      </c>
      <c r="D13" s="29">
        <f>SUM(D6:D12)</f>
        <v>0</v>
      </c>
      <c r="E13" s="30">
        <f t="shared" si="0"/>
        <v>-15631790</v>
      </c>
      <c r="F13" s="31">
        <f t="shared" si="0"/>
        <v>-14601790</v>
      </c>
      <c r="G13" s="31">
        <f t="shared" si="0"/>
        <v>8297137</v>
      </c>
      <c r="H13" s="31">
        <f t="shared" si="0"/>
        <v>1610364</v>
      </c>
      <c r="I13" s="31">
        <f t="shared" si="0"/>
        <v>-168755</v>
      </c>
      <c r="J13" s="31">
        <f t="shared" si="0"/>
        <v>9738746</v>
      </c>
      <c r="K13" s="31">
        <f t="shared" si="0"/>
        <v>1597316</v>
      </c>
      <c r="L13" s="31">
        <f t="shared" si="0"/>
        <v>1665340</v>
      </c>
      <c r="M13" s="31">
        <f t="shared" si="0"/>
        <v>-10447491</v>
      </c>
      <c r="N13" s="31">
        <f t="shared" si="0"/>
        <v>-7184835</v>
      </c>
      <c r="O13" s="31">
        <f t="shared" si="0"/>
        <v>-885769</v>
      </c>
      <c r="P13" s="31">
        <f t="shared" si="0"/>
        <v>-492041</v>
      </c>
      <c r="Q13" s="31">
        <f t="shared" si="0"/>
        <v>476961</v>
      </c>
      <c r="R13" s="31">
        <f t="shared" si="0"/>
        <v>-900849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1653062</v>
      </c>
      <c r="X13" s="31">
        <f t="shared" si="0"/>
        <v>-11304496</v>
      </c>
      <c r="Y13" s="31">
        <f t="shared" si="0"/>
        <v>12957558</v>
      </c>
      <c r="Z13" s="32">
        <f>+IF(X13&lt;&gt;0,+(Y13/X13)*100,0)</f>
        <v>-114.62304909480264</v>
      </c>
      <c r="AA13" s="33">
        <f>SUM(AA6:AA12)</f>
        <v>-14601790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-515442</v>
      </c>
      <c r="D26" s="29">
        <f>+D13+D25</f>
        <v>0</v>
      </c>
      <c r="E26" s="30">
        <f t="shared" si="2"/>
        <v>-15631790</v>
      </c>
      <c r="F26" s="31">
        <f t="shared" si="2"/>
        <v>-14601790</v>
      </c>
      <c r="G26" s="31">
        <f t="shared" si="2"/>
        <v>8297137</v>
      </c>
      <c r="H26" s="31">
        <f t="shared" si="2"/>
        <v>1610364</v>
      </c>
      <c r="I26" s="31">
        <f t="shared" si="2"/>
        <v>-168755</v>
      </c>
      <c r="J26" s="31">
        <f t="shared" si="2"/>
        <v>9738746</v>
      </c>
      <c r="K26" s="31">
        <f t="shared" si="2"/>
        <v>1597316</v>
      </c>
      <c r="L26" s="31">
        <f t="shared" si="2"/>
        <v>1665340</v>
      </c>
      <c r="M26" s="31">
        <f t="shared" si="2"/>
        <v>-10447491</v>
      </c>
      <c r="N26" s="31">
        <f t="shared" si="2"/>
        <v>-7184835</v>
      </c>
      <c r="O26" s="31">
        <f t="shared" si="2"/>
        <v>-885769</v>
      </c>
      <c r="P26" s="31">
        <f t="shared" si="2"/>
        <v>-492041</v>
      </c>
      <c r="Q26" s="31">
        <f t="shared" si="2"/>
        <v>476961</v>
      </c>
      <c r="R26" s="31">
        <f t="shared" si="2"/>
        <v>-900849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1653062</v>
      </c>
      <c r="X26" s="31">
        <f t="shared" si="2"/>
        <v>-11304496</v>
      </c>
      <c r="Y26" s="31">
        <f t="shared" si="2"/>
        <v>12957558</v>
      </c>
      <c r="Z26" s="32">
        <f>+IF(X26&lt;&gt;0,+(Y26/X26)*100,0)</f>
        <v>-114.62304909480264</v>
      </c>
      <c r="AA26" s="33">
        <f>+AA13+AA25</f>
        <v>-14601790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-51665495</v>
      </c>
      <c r="D32" s="18"/>
      <c r="E32" s="19">
        <v>16587756</v>
      </c>
      <c r="F32" s="20">
        <v>16487255</v>
      </c>
      <c r="G32" s="20">
        <v>-53791255</v>
      </c>
      <c r="H32" s="20">
        <v>1965032</v>
      </c>
      <c r="I32" s="20">
        <v>669916</v>
      </c>
      <c r="J32" s="20">
        <v>-51156307</v>
      </c>
      <c r="K32" s="20">
        <v>1599207</v>
      </c>
      <c r="L32" s="20">
        <v>2087703</v>
      </c>
      <c r="M32" s="20">
        <v>-3864580</v>
      </c>
      <c r="N32" s="20">
        <v>-177670</v>
      </c>
      <c r="O32" s="20">
        <v>-4716</v>
      </c>
      <c r="P32" s="20">
        <v>148333</v>
      </c>
      <c r="Q32" s="20">
        <v>-183126</v>
      </c>
      <c r="R32" s="20">
        <v>-39509</v>
      </c>
      <c r="S32" s="20"/>
      <c r="T32" s="20"/>
      <c r="U32" s="20"/>
      <c r="V32" s="20"/>
      <c r="W32" s="20">
        <v>-51373486</v>
      </c>
      <c r="X32" s="20">
        <v>12386092</v>
      </c>
      <c r="Y32" s="20">
        <v>-63759578</v>
      </c>
      <c r="Z32" s="21">
        <v>-514.76751504832998</v>
      </c>
      <c r="AA32" s="22">
        <v>16487255</v>
      </c>
    </row>
    <row r="33" spans="1:27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1098000</v>
      </c>
      <c r="I33" s="20">
        <v>-1098135</v>
      </c>
      <c r="J33" s="20">
        <v>-1092035</v>
      </c>
      <c r="K33" s="20"/>
      <c r="L33" s="20"/>
      <c r="M33" s="20">
        <v>1981000</v>
      </c>
      <c r="N33" s="20">
        <v>1981000</v>
      </c>
      <c r="O33" s="20">
        <v>-672700</v>
      </c>
      <c r="P33" s="20">
        <v>1098135</v>
      </c>
      <c r="Q33" s="20">
        <v>745000</v>
      </c>
      <c r="R33" s="20">
        <v>1170435</v>
      </c>
      <c r="S33" s="20"/>
      <c r="T33" s="20"/>
      <c r="U33" s="20"/>
      <c r="V33" s="20"/>
      <c r="W33" s="20">
        <v>2059400</v>
      </c>
      <c r="X33" s="20"/>
      <c r="Y33" s="20">
        <v>2059400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4875038</v>
      </c>
      <c r="D35" s="18"/>
      <c r="E35" s="19"/>
      <c r="F35" s="20"/>
      <c r="G35" s="20">
        <v>4938432</v>
      </c>
      <c r="H35" s="20">
        <v>72827</v>
      </c>
      <c r="I35" s="20">
        <v>72623</v>
      </c>
      <c r="J35" s="20">
        <v>5083882</v>
      </c>
      <c r="K35" s="20">
        <v>71439</v>
      </c>
      <c r="L35" s="20">
        <v>62243</v>
      </c>
      <c r="M35" s="20">
        <v>68888</v>
      </c>
      <c r="N35" s="20">
        <v>202570</v>
      </c>
      <c r="O35" s="20">
        <v>72582</v>
      </c>
      <c r="P35" s="20">
        <v>43211</v>
      </c>
      <c r="Q35" s="20">
        <v>62617</v>
      </c>
      <c r="R35" s="20">
        <v>178410</v>
      </c>
      <c r="S35" s="20"/>
      <c r="T35" s="20"/>
      <c r="U35" s="20"/>
      <c r="V35" s="20"/>
      <c r="W35" s="20">
        <v>5464862</v>
      </c>
      <c r="X35" s="20"/>
      <c r="Y35" s="20">
        <v>5464862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-47882357</v>
      </c>
      <c r="D37" s="29">
        <f t="shared" ref="D37:Y37" si="3">SUM(D29:D36)</f>
        <v>0</v>
      </c>
      <c r="E37" s="30">
        <f t="shared" si="3"/>
        <v>16587756</v>
      </c>
      <c r="F37" s="31">
        <f t="shared" si="3"/>
        <v>16487255</v>
      </c>
      <c r="G37" s="31">
        <f t="shared" si="3"/>
        <v>-49944723</v>
      </c>
      <c r="H37" s="31">
        <f t="shared" si="3"/>
        <v>3135859</v>
      </c>
      <c r="I37" s="31">
        <f t="shared" si="3"/>
        <v>-355596</v>
      </c>
      <c r="J37" s="31">
        <f t="shared" si="3"/>
        <v>-47164460</v>
      </c>
      <c r="K37" s="31">
        <f t="shared" si="3"/>
        <v>1670646</v>
      </c>
      <c r="L37" s="31">
        <f t="shared" si="3"/>
        <v>2149946</v>
      </c>
      <c r="M37" s="31">
        <f t="shared" si="3"/>
        <v>-1814692</v>
      </c>
      <c r="N37" s="31">
        <f t="shared" si="3"/>
        <v>2005900</v>
      </c>
      <c r="O37" s="31">
        <f t="shared" si="3"/>
        <v>-604834</v>
      </c>
      <c r="P37" s="31">
        <f t="shared" si="3"/>
        <v>1289679</v>
      </c>
      <c r="Q37" s="31">
        <f t="shared" si="3"/>
        <v>624491</v>
      </c>
      <c r="R37" s="31">
        <f t="shared" si="3"/>
        <v>1309336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-43849224</v>
      </c>
      <c r="X37" s="31">
        <f t="shared" si="3"/>
        <v>12386092</v>
      </c>
      <c r="Y37" s="31">
        <f t="shared" si="3"/>
        <v>-56235316</v>
      </c>
      <c r="Z37" s="32">
        <f>+IF(X37&lt;&gt;0,+(Y37/X37)*100,0)</f>
        <v>-454.01984742241541</v>
      </c>
      <c r="AA37" s="33">
        <f>SUM(AA29:AA36)</f>
        <v>16487255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-47882357</v>
      </c>
      <c r="D44" s="29">
        <f>+D37+D43</f>
        <v>0</v>
      </c>
      <c r="E44" s="30">
        <f t="shared" si="5"/>
        <v>16587756</v>
      </c>
      <c r="F44" s="31">
        <f t="shared" si="5"/>
        <v>16487255</v>
      </c>
      <c r="G44" s="31">
        <f t="shared" si="5"/>
        <v>-49944723</v>
      </c>
      <c r="H44" s="31">
        <f t="shared" si="5"/>
        <v>3135859</v>
      </c>
      <c r="I44" s="31">
        <f t="shared" si="5"/>
        <v>-355596</v>
      </c>
      <c r="J44" s="31">
        <f t="shared" si="5"/>
        <v>-47164460</v>
      </c>
      <c r="K44" s="31">
        <f t="shared" si="5"/>
        <v>1670646</v>
      </c>
      <c r="L44" s="31">
        <f t="shared" si="5"/>
        <v>2149946</v>
      </c>
      <c r="M44" s="31">
        <f t="shared" si="5"/>
        <v>-1814692</v>
      </c>
      <c r="N44" s="31">
        <f t="shared" si="5"/>
        <v>2005900</v>
      </c>
      <c r="O44" s="31">
        <f t="shared" si="5"/>
        <v>-604834</v>
      </c>
      <c r="P44" s="31">
        <f t="shared" si="5"/>
        <v>1289679</v>
      </c>
      <c r="Q44" s="31">
        <f t="shared" si="5"/>
        <v>624491</v>
      </c>
      <c r="R44" s="31">
        <f t="shared" si="5"/>
        <v>1309336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-43849224</v>
      </c>
      <c r="X44" s="31">
        <f t="shared" si="5"/>
        <v>12386092</v>
      </c>
      <c r="Y44" s="31">
        <f t="shared" si="5"/>
        <v>-56235316</v>
      </c>
      <c r="Z44" s="32">
        <f>+IF(X44&lt;&gt;0,+(Y44/X44)*100,0)</f>
        <v>-454.01984742241541</v>
      </c>
      <c r="AA44" s="33">
        <f>+AA37+AA43</f>
        <v>16487255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47366915</v>
      </c>
      <c r="D45" s="42">
        <f t="shared" si="6"/>
        <v>0</v>
      </c>
      <c r="E45" s="43">
        <f t="shared" si="6"/>
        <v>-32219546</v>
      </c>
      <c r="F45" s="44">
        <f t="shared" si="6"/>
        <v>-31089045</v>
      </c>
      <c r="G45" s="44">
        <f t="shared" si="6"/>
        <v>58241860</v>
      </c>
      <c r="H45" s="44">
        <f t="shared" si="6"/>
        <v>-1525495</v>
      </c>
      <c r="I45" s="44">
        <f t="shared" si="6"/>
        <v>186841</v>
      </c>
      <c r="J45" s="44">
        <f t="shared" si="6"/>
        <v>56903206</v>
      </c>
      <c r="K45" s="44">
        <f t="shared" si="6"/>
        <v>-73330</v>
      </c>
      <c r="L45" s="44">
        <f t="shared" si="6"/>
        <v>-484606</v>
      </c>
      <c r="M45" s="44">
        <f t="shared" si="6"/>
        <v>-8632799</v>
      </c>
      <c r="N45" s="44">
        <f t="shared" si="6"/>
        <v>-9190735</v>
      </c>
      <c r="O45" s="44">
        <f t="shared" si="6"/>
        <v>-280935</v>
      </c>
      <c r="P45" s="44">
        <f t="shared" si="6"/>
        <v>-1781720</v>
      </c>
      <c r="Q45" s="44">
        <f t="shared" si="6"/>
        <v>-147530</v>
      </c>
      <c r="R45" s="44">
        <f t="shared" si="6"/>
        <v>-2210185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45502286</v>
      </c>
      <c r="X45" s="44">
        <f t="shared" si="6"/>
        <v>-23690588</v>
      </c>
      <c r="Y45" s="44">
        <f t="shared" si="6"/>
        <v>69192874</v>
      </c>
      <c r="Z45" s="45">
        <f>+IF(X45&lt;&gt;0,+(Y45/X45)*100,0)</f>
        <v>-292.06904446609769</v>
      </c>
      <c r="AA45" s="46">
        <f>+AA26-AA44</f>
        <v>-31089045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-32219546</v>
      </c>
      <c r="F47" s="20">
        <v>-31089045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-23690588</v>
      </c>
      <c r="Y47" s="20">
        <v>23690588</v>
      </c>
      <c r="Z47" s="47">
        <v>-100</v>
      </c>
      <c r="AA47" s="22">
        <v>-31089045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-32219546</v>
      </c>
      <c r="F50" s="52">
        <f t="shared" si="7"/>
        <v>-31089045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-23690588</v>
      </c>
      <c r="Y50" s="52">
        <f t="shared" si="7"/>
        <v>23690588</v>
      </c>
      <c r="Z50" s="53">
        <f>+IF(X50&lt;&gt;0,+(Y50/X50)*100,0)</f>
        <v>-100</v>
      </c>
      <c r="AA50" s="54">
        <f>SUM(AA47:AA49)</f>
        <v>-31089045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-36605862</v>
      </c>
      <c r="D6" s="18"/>
      <c r="E6" s="19">
        <v>-45534921</v>
      </c>
      <c r="F6" s="20">
        <v>-45534921</v>
      </c>
      <c r="G6" s="20">
        <v>-36475362</v>
      </c>
      <c r="H6" s="20">
        <v>189116</v>
      </c>
      <c r="I6" s="20">
        <v>-2995248</v>
      </c>
      <c r="J6" s="20">
        <v>-39281494</v>
      </c>
      <c r="K6" s="20">
        <v>792504</v>
      </c>
      <c r="L6" s="20">
        <v>-1502827</v>
      </c>
      <c r="M6" s="20">
        <v>-452610</v>
      </c>
      <c r="N6" s="20">
        <v>-1162933</v>
      </c>
      <c r="O6" s="20">
        <v>793551</v>
      </c>
      <c r="P6" s="20">
        <v>753006</v>
      </c>
      <c r="Q6" s="20">
        <v>-2262305</v>
      </c>
      <c r="R6" s="20">
        <v>-715748</v>
      </c>
      <c r="S6" s="20"/>
      <c r="T6" s="20"/>
      <c r="U6" s="20"/>
      <c r="V6" s="20"/>
      <c r="W6" s="20">
        <v>-41160175</v>
      </c>
      <c r="X6" s="20">
        <v>-44921404</v>
      </c>
      <c r="Y6" s="20">
        <v>3761229</v>
      </c>
      <c r="Z6" s="21">
        <v>-8.3729106062668919</v>
      </c>
      <c r="AA6" s="22">
        <v>-45534921</v>
      </c>
    </row>
    <row r="7" spans="1:27" x14ac:dyDescent="0.25">
      <c r="A7" s="23" t="s">
        <v>35</v>
      </c>
      <c r="B7" s="17" t="s">
        <v>32</v>
      </c>
      <c r="C7" s="18">
        <v>44849007</v>
      </c>
      <c r="D7" s="18"/>
      <c r="E7" s="19">
        <v>14676612</v>
      </c>
      <c r="F7" s="20">
        <v>14676612</v>
      </c>
      <c r="G7" s="20">
        <v>46516685</v>
      </c>
      <c r="H7" s="20">
        <v>602407</v>
      </c>
      <c r="I7" s="20">
        <v>955989</v>
      </c>
      <c r="J7" s="20">
        <v>48075081</v>
      </c>
      <c r="K7" s="20">
        <v>659969</v>
      </c>
      <c r="L7" s="20">
        <v>940568</v>
      </c>
      <c r="M7" s="20">
        <v>1160766</v>
      </c>
      <c r="N7" s="20">
        <v>2761303</v>
      </c>
      <c r="O7" s="20">
        <v>1104606</v>
      </c>
      <c r="P7" s="20">
        <v>770698</v>
      </c>
      <c r="Q7" s="20">
        <v>1258894</v>
      </c>
      <c r="R7" s="20">
        <v>3134198</v>
      </c>
      <c r="S7" s="20"/>
      <c r="T7" s="20"/>
      <c r="U7" s="20"/>
      <c r="V7" s="20"/>
      <c r="W7" s="20">
        <v>53970582</v>
      </c>
      <c r="X7" s="20">
        <v>19289218</v>
      </c>
      <c r="Y7" s="20">
        <v>34681364</v>
      </c>
      <c r="Z7" s="21">
        <v>179.79663042846008</v>
      </c>
      <c r="AA7" s="22">
        <v>14676612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10022821</v>
      </c>
      <c r="D11" s="18"/>
      <c r="E11" s="19">
        <v>7768749</v>
      </c>
      <c r="F11" s="20">
        <v>7768749</v>
      </c>
      <c r="G11" s="24">
        <v>8863946</v>
      </c>
      <c r="H11" s="24">
        <v>78676</v>
      </c>
      <c r="I11" s="24">
        <v>102766</v>
      </c>
      <c r="J11" s="20">
        <v>9045388</v>
      </c>
      <c r="K11" s="24">
        <v>78676</v>
      </c>
      <c r="L11" s="24">
        <v>276388</v>
      </c>
      <c r="M11" s="20">
        <v>1316227</v>
      </c>
      <c r="N11" s="24">
        <v>1671291</v>
      </c>
      <c r="O11" s="24">
        <v>78676</v>
      </c>
      <c r="P11" s="24">
        <v>103070</v>
      </c>
      <c r="Q11" s="20">
        <v>493214</v>
      </c>
      <c r="R11" s="24">
        <v>674960</v>
      </c>
      <c r="S11" s="24"/>
      <c r="T11" s="20"/>
      <c r="U11" s="24"/>
      <c r="V11" s="24"/>
      <c r="W11" s="24">
        <v>11391639</v>
      </c>
      <c r="X11" s="20">
        <v>7768749</v>
      </c>
      <c r="Y11" s="24">
        <v>3622890</v>
      </c>
      <c r="Z11" s="25">
        <v>46.634149204717517</v>
      </c>
      <c r="AA11" s="26">
        <v>7768749</v>
      </c>
    </row>
    <row r="12" spans="1:27" x14ac:dyDescent="0.25">
      <c r="A12" s="23" t="s">
        <v>40</v>
      </c>
      <c r="B12" s="17" t="s">
        <v>32</v>
      </c>
      <c r="C12" s="18">
        <v>-79199</v>
      </c>
      <c r="D12" s="18"/>
      <c r="E12" s="19">
        <v>-66428</v>
      </c>
      <c r="F12" s="20">
        <v>-66428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-66428</v>
      </c>
      <c r="Y12" s="20">
        <v>-12772</v>
      </c>
      <c r="Z12" s="21">
        <v>19.226832058770398</v>
      </c>
      <c r="AA12" s="22">
        <v>-66428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18186767</v>
      </c>
      <c r="D13" s="29">
        <f>SUM(D6:D12)</f>
        <v>0</v>
      </c>
      <c r="E13" s="30">
        <f t="shared" si="0"/>
        <v>-23155988</v>
      </c>
      <c r="F13" s="31">
        <f t="shared" si="0"/>
        <v>-23155988</v>
      </c>
      <c r="G13" s="31">
        <f t="shared" si="0"/>
        <v>18826069</v>
      </c>
      <c r="H13" s="31">
        <f t="shared" si="0"/>
        <v>870199</v>
      </c>
      <c r="I13" s="31">
        <f t="shared" si="0"/>
        <v>-1936493</v>
      </c>
      <c r="J13" s="31">
        <f t="shared" si="0"/>
        <v>17759775</v>
      </c>
      <c r="K13" s="31">
        <f t="shared" si="0"/>
        <v>1531149</v>
      </c>
      <c r="L13" s="31">
        <f t="shared" si="0"/>
        <v>-285871</v>
      </c>
      <c r="M13" s="31">
        <f t="shared" si="0"/>
        <v>2024383</v>
      </c>
      <c r="N13" s="31">
        <f t="shared" si="0"/>
        <v>3269661</v>
      </c>
      <c r="O13" s="31">
        <f t="shared" si="0"/>
        <v>1976833</v>
      </c>
      <c r="P13" s="31">
        <f t="shared" si="0"/>
        <v>1626774</v>
      </c>
      <c r="Q13" s="31">
        <f t="shared" si="0"/>
        <v>-510197</v>
      </c>
      <c r="R13" s="31">
        <f t="shared" si="0"/>
        <v>3093410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24122846</v>
      </c>
      <c r="X13" s="31">
        <f t="shared" si="0"/>
        <v>-17929865</v>
      </c>
      <c r="Y13" s="31">
        <f t="shared" si="0"/>
        <v>42052711</v>
      </c>
      <c r="Z13" s="32">
        <f>+IF(X13&lt;&gt;0,+(Y13/X13)*100,0)</f>
        <v>-234.54003139454761</v>
      </c>
      <c r="AA13" s="33">
        <f>SUM(AA6:AA12)</f>
        <v>-23155988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24632694</v>
      </c>
      <c r="D17" s="18"/>
      <c r="E17" s="19">
        <v>27183278</v>
      </c>
      <c r="F17" s="20">
        <v>27183278</v>
      </c>
      <c r="G17" s="24">
        <v>19332955</v>
      </c>
      <c r="H17" s="24">
        <v>-15301737</v>
      </c>
      <c r="I17" s="24"/>
      <c r="J17" s="20">
        <v>4031218</v>
      </c>
      <c r="K17" s="24"/>
      <c r="L17" s="24">
        <v>1155451</v>
      </c>
      <c r="M17" s="20"/>
      <c r="N17" s="24">
        <v>1155451</v>
      </c>
      <c r="O17" s="24"/>
      <c r="P17" s="24"/>
      <c r="Q17" s="20">
        <v>2453759</v>
      </c>
      <c r="R17" s="24">
        <v>2453759</v>
      </c>
      <c r="S17" s="24"/>
      <c r="T17" s="20"/>
      <c r="U17" s="24"/>
      <c r="V17" s="24"/>
      <c r="W17" s="24">
        <v>7640428</v>
      </c>
      <c r="X17" s="20">
        <v>25220691</v>
      </c>
      <c r="Y17" s="24">
        <v>-17580263</v>
      </c>
      <c r="Z17" s="25">
        <v>-69.705715041669563</v>
      </c>
      <c r="AA17" s="26">
        <v>27183278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24632694</v>
      </c>
      <c r="D25" s="29">
        <f t="shared" ref="D25:Y25" si="1">SUM(D15:D24)</f>
        <v>0</v>
      </c>
      <c r="E25" s="35">
        <f t="shared" si="1"/>
        <v>27183278</v>
      </c>
      <c r="F25" s="36">
        <f t="shared" si="1"/>
        <v>27183278</v>
      </c>
      <c r="G25" s="36">
        <f t="shared" si="1"/>
        <v>19332955</v>
      </c>
      <c r="H25" s="36">
        <f t="shared" si="1"/>
        <v>-15301737</v>
      </c>
      <c r="I25" s="36">
        <f t="shared" si="1"/>
        <v>0</v>
      </c>
      <c r="J25" s="36">
        <f t="shared" si="1"/>
        <v>4031218</v>
      </c>
      <c r="K25" s="36">
        <f t="shared" si="1"/>
        <v>0</v>
      </c>
      <c r="L25" s="36">
        <f t="shared" si="1"/>
        <v>1155451</v>
      </c>
      <c r="M25" s="36">
        <f t="shared" si="1"/>
        <v>0</v>
      </c>
      <c r="N25" s="36">
        <f t="shared" si="1"/>
        <v>1155451</v>
      </c>
      <c r="O25" s="36">
        <f t="shared" si="1"/>
        <v>0</v>
      </c>
      <c r="P25" s="36">
        <f t="shared" si="1"/>
        <v>0</v>
      </c>
      <c r="Q25" s="36">
        <f t="shared" si="1"/>
        <v>2453759</v>
      </c>
      <c r="R25" s="36">
        <f t="shared" si="1"/>
        <v>2453759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7640428</v>
      </c>
      <c r="X25" s="36">
        <f t="shared" si="1"/>
        <v>25220691</v>
      </c>
      <c r="Y25" s="36">
        <f t="shared" si="1"/>
        <v>-17580263</v>
      </c>
      <c r="Z25" s="37">
        <f>+IF(X25&lt;&gt;0,+(Y25/X25)*100,0)</f>
        <v>-69.705715041669563</v>
      </c>
      <c r="AA25" s="38">
        <f>SUM(AA15:AA24)</f>
        <v>27183278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42819461</v>
      </c>
      <c r="D26" s="29">
        <f>+D13+D25</f>
        <v>0</v>
      </c>
      <c r="E26" s="30">
        <f t="shared" si="2"/>
        <v>4027290</v>
      </c>
      <c r="F26" s="31">
        <f t="shared" si="2"/>
        <v>4027290</v>
      </c>
      <c r="G26" s="31">
        <f t="shared" si="2"/>
        <v>38159024</v>
      </c>
      <c r="H26" s="31">
        <f t="shared" si="2"/>
        <v>-14431538</v>
      </c>
      <c r="I26" s="31">
        <f t="shared" si="2"/>
        <v>-1936493</v>
      </c>
      <c r="J26" s="31">
        <f t="shared" si="2"/>
        <v>21790993</v>
      </c>
      <c r="K26" s="31">
        <f t="shared" si="2"/>
        <v>1531149</v>
      </c>
      <c r="L26" s="31">
        <f t="shared" si="2"/>
        <v>869580</v>
      </c>
      <c r="M26" s="31">
        <f t="shared" si="2"/>
        <v>2024383</v>
      </c>
      <c r="N26" s="31">
        <f t="shared" si="2"/>
        <v>4425112</v>
      </c>
      <c r="O26" s="31">
        <f t="shared" si="2"/>
        <v>1976833</v>
      </c>
      <c r="P26" s="31">
        <f t="shared" si="2"/>
        <v>1626774</v>
      </c>
      <c r="Q26" s="31">
        <f t="shared" si="2"/>
        <v>1943562</v>
      </c>
      <c r="R26" s="31">
        <f t="shared" si="2"/>
        <v>5547169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31763274</v>
      </c>
      <c r="X26" s="31">
        <f t="shared" si="2"/>
        <v>7290826</v>
      </c>
      <c r="Y26" s="31">
        <f t="shared" si="2"/>
        <v>24472448</v>
      </c>
      <c r="Z26" s="32">
        <f>+IF(X26&lt;&gt;0,+(Y26/X26)*100,0)</f>
        <v>335.66084281808395</v>
      </c>
      <c r="AA26" s="33">
        <f>+AA13+AA25</f>
        <v>4027290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-7109</v>
      </c>
      <c r="D31" s="18"/>
      <c r="E31" s="19">
        <v>-5872</v>
      </c>
      <c r="F31" s="20">
        <v>-5872</v>
      </c>
      <c r="G31" s="20">
        <v>-7108</v>
      </c>
      <c r="H31" s="20">
        <v>-405</v>
      </c>
      <c r="I31" s="20">
        <v>-1182</v>
      </c>
      <c r="J31" s="20">
        <v>-8695</v>
      </c>
      <c r="K31" s="20">
        <v>-5064</v>
      </c>
      <c r="L31" s="20">
        <v>-21</v>
      </c>
      <c r="M31" s="20"/>
      <c r="N31" s="20">
        <v>-5085</v>
      </c>
      <c r="O31" s="20"/>
      <c r="P31" s="20"/>
      <c r="Q31" s="20">
        <v>-1598</v>
      </c>
      <c r="R31" s="20">
        <v>-1598</v>
      </c>
      <c r="S31" s="20"/>
      <c r="T31" s="20"/>
      <c r="U31" s="20"/>
      <c r="V31" s="20"/>
      <c r="W31" s="20">
        <v>-15378</v>
      </c>
      <c r="X31" s="20">
        <v>-5872</v>
      </c>
      <c r="Y31" s="20">
        <v>-9506</v>
      </c>
      <c r="Z31" s="21">
        <v>161.88692098092642</v>
      </c>
      <c r="AA31" s="22">
        <v>-5872</v>
      </c>
    </row>
    <row r="32" spans="1:27" x14ac:dyDescent="0.25">
      <c r="A32" s="23" t="s">
        <v>59</v>
      </c>
      <c r="B32" s="17" t="s">
        <v>32</v>
      </c>
      <c r="C32" s="18">
        <v>17231707</v>
      </c>
      <c r="D32" s="18"/>
      <c r="E32" s="19">
        <v>16717348</v>
      </c>
      <c r="F32" s="20">
        <v>16717348</v>
      </c>
      <c r="G32" s="20">
        <v>16859757</v>
      </c>
      <c r="H32" s="20">
        <v>-1150847</v>
      </c>
      <c r="I32" s="20">
        <v>-3631998</v>
      </c>
      <c r="J32" s="20">
        <v>12076912</v>
      </c>
      <c r="K32" s="20">
        <v>-60244</v>
      </c>
      <c r="L32" s="20">
        <v>-809959</v>
      </c>
      <c r="M32" s="20">
        <v>-588915</v>
      </c>
      <c r="N32" s="20">
        <v>-1459118</v>
      </c>
      <c r="O32" s="20">
        <v>233061</v>
      </c>
      <c r="P32" s="20">
        <v>-141500</v>
      </c>
      <c r="Q32" s="20">
        <v>-66473</v>
      </c>
      <c r="R32" s="20">
        <v>25088</v>
      </c>
      <c r="S32" s="20"/>
      <c r="T32" s="20"/>
      <c r="U32" s="20"/>
      <c r="V32" s="20"/>
      <c r="W32" s="20">
        <v>10642882</v>
      </c>
      <c r="X32" s="20">
        <v>16996632</v>
      </c>
      <c r="Y32" s="20">
        <v>-6353750</v>
      </c>
      <c r="Z32" s="21">
        <v>-37.382406114340775</v>
      </c>
      <c r="AA32" s="22">
        <v>16717348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5372366</v>
      </c>
      <c r="D34" s="18"/>
      <c r="E34" s="19"/>
      <c r="F34" s="20"/>
      <c r="G34" s="20"/>
      <c r="H34" s="20">
        <v>5588331</v>
      </c>
      <c r="I34" s="20">
        <v>-28819</v>
      </c>
      <c r="J34" s="20">
        <v>5559512</v>
      </c>
      <c r="K34" s="20">
        <v>-28819</v>
      </c>
      <c r="L34" s="20"/>
      <c r="M34" s="20"/>
      <c r="N34" s="20">
        <v>-28819</v>
      </c>
      <c r="O34" s="20"/>
      <c r="P34" s="20">
        <v>-28819</v>
      </c>
      <c r="Q34" s="20"/>
      <c r="R34" s="20">
        <v>-28819</v>
      </c>
      <c r="S34" s="20"/>
      <c r="T34" s="20"/>
      <c r="U34" s="20"/>
      <c r="V34" s="20"/>
      <c r="W34" s="20">
        <v>5501874</v>
      </c>
      <c r="X34" s="20"/>
      <c r="Y34" s="20">
        <v>5501874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10432274</v>
      </c>
      <c r="D35" s="18"/>
      <c r="E35" s="19">
        <v>10921106</v>
      </c>
      <c r="F35" s="20">
        <v>10921106</v>
      </c>
      <c r="G35" s="20">
        <v>10741838</v>
      </c>
      <c r="H35" s="20">
        <v>312086</v>
      </c>
      <c r="I35" s="20">
        <v>305017</v>
      </c>
      <c r="J35" s="20">
        <v>11358941</v>
      </c>
      <c r="K35" s="20">
        <v>301088</v>
      </c>
      <c r="L35" s="20">
        <v>300189</v>
      </c>
      <c r="M35" s="20">
        <v>315709</v>
      </c>
      <c r="N35" s="20">
        <v>916986</v>
      </c>
      <c r="O35" s="20">
        <v>318523</v>
      </c>
      <c r="P35" s="20">
        <v>316453</v>
      </c>
      <c r="Q35" s="20">
        <v>352102</v>
      </c>
      <c r="R35" s="20">
        <v>987078</v>
      </c>
      <c r="S35" s="20"/>
      <c r="T35" s="20"/>
      <c r="U35" s="20"/>
      <c r="V35" s="20"/>
      <c r="W35" s="20">
        <v>13263005</v>
      </c>
      <c r="X35" s="20">
        <v>9969581</v>
      </c>
      <c r="Y35" s="20">
        <v>3293424</v>
      </c>
      <c r="Z35" s="21">
        <v>33.034728340137868</v>
      </c>
      <c r="AA35" s="22">
        <v>10921106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33029238</v>
      </c>
      <c r="D37" s="29">
        <f t="shared" ref="D37:Y37" si="3">SUM(D29:D36)</f>
        <v>0</v>
      </c>
      <c r="E37" s="30">
        <f t="shared" si="3"/>
        <v>27632582</v>
      </c>
      <c r="F37" s="31">
        <f t="shared" si="3"/>
        <v>27632582</v>
      </c>
      <c r="G37" s="31">
        <f t="shared" si="3"/>
        <v>27594487</v>
      </c>
      <c r="H37" s="31">
        <f t="shared" si="3"/>
        <v>4749165</v>
      </c>
      <c r="I37" s="31">
        <f t="shared" si="3"/>
        <v>-3356982</v>
      </c>
      <c r="J37" s="31">
        <f t="shared" si="3"/>
        <v>28986670</v>
      </c>
      <c r="K37" s="31">
        <f t="shared" si="3"/>
        <v>206961</v>
      </c>
      <c r="L37" s="31">
        <f t="shared" si="3"/>
        <v>-509791</v>
      </c>
      <c r="M37" s="31">
        <f t="shared" si="3"/>
        <v>-273206</v>
      </c>
      <c r="N37" s="31">
        <f t="shared" si="3"/>
        <v>-576036</v>
      </c>
      <c r="O37" s="31">
        <f t="shared" si="3"/>
        <v>551584</v>
      </c>
      <c r="P37" s="31">
        <f t="shared" si="3"/>
        <v>146134</v>
      </c>
      <c r="Q37" s="31">
        <f t="shared" si="3"/>
        <v>284031</v>
      </c>
      <c r="R37" s="31">
        <f t="shared" si="3"/>
        <v>981749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29392383</v>
      </c>
      <c r="X37" s="31">
        <f t="shared" si="3"/>
        <v>26960341</v>
      </c>
      <c r="Y37" s="31">
        <f t="shared" si="3"/>
        <v>2432042</v>
      </c>
      <c r="Z37" s="32">
        <f>+IF(X37&lt;&gt;0,+(Y37/X37)*100,0)</f>
        <v>9.0208132011386652</v>
      </c>
      <c r="AA37" s="33">
        <f>SUM(AA29:AA36)</f>
        <v>27632582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-3003991</v>
      </c>
      <c r="D40" s="18"/>
      <c r="E40" s="19"/>
      <c r="F40" s="20"/>
      <c r="G40" s="20"/>
      <c r="H40" s="20">
        <v>-3939826</v>
      </c>
      <c r="I40" s="20"/>
      <c r="J40" s="20">
        <v>-3939826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-3939826</v>
      </c>
      <c r="X40" s="20"/>
      <c r="Y40" s="20">
        <v>-3939826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-3003991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-3939826</v>
      </c>
      <c r="I43" s="36">
        <f t="shared" si="4"/>
        <v>0</v>
      </c>
      <c r="J43" s="36">
        <f t="shared" si="4"/>
        <v>-3939826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-3939826</v>
      </c>
      <c r="X43" s="36">
        <f t="shared" si="4"/>
        <v>0</v>
      </c>
      <c r="Y43" s="36">
        <f t="shared" si="4"/>
        <v>-3939826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30025247</v>
      </c>
      <c r="D44" s="29">
        <f>+D37+D43</f>
        <v>0</v>
      </c>
      <c r="E44" s="30">
        <f t="shared" si="5"/>
        <v>27632582</v>
      </c>
      <c r="F44" s="31">
        <f t="shared" si="5"/>
        <v>27632582</v>
      </c>
      <c r="G44" s="31">
        <f t="shared" si="5"/>
        <v>27594487</v>
      </c>
      <c r="H44" s="31">
        <f t="shared" si="5"/>
        <v>809339</v>
      </c>
      <c r="I44" s="31">
        <f t="shared" si="5"/>
        <v>-3356982</v>
      </c>
      <c r="J44" s="31">
        <f t="shared" si="5"/>
        <v>25046844</v>
      </c>
      <c r="K44" s="31">
        <f t="shared" si="5"/>
        <v>206961</v>
      </c>
      <c r="L44" s="31">
        <f t="shared" si="5"/>
        <v>-509791</v>
      </c>
      <c r="M44" s="31">
        <f t="shared" si="5"/>
        <v>-273206</v>
      </c>
      <c r="N44" s="31">
        <f t="shared" si="5"/>
        <v>-576036</v>
      </c>
      <c r="O44" s="31">
        <f t="shared" si="5"/>
        <v>551584</v>
      </c>
      <c r="P44" s="31">
        <f t="shared" si="5"/>
        <v>146134</v>
      </c>
      <c r="Q44" s="31">
        <f t="shared" si="5"/>
        <v>284031</v>
      </c>
      <c r="R44" s="31">
        <f t="shared" si="5"/>
        <v>981749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25452557</v>
      </c>
      <c r="X44" s="31">
        <f t="shared" si="5"/>
        <v>26960341</v>
      </c>
      <c r="Y44" s="31">
        <f t="shared" si="5"/>
        <v>-1507784</v>
      </c>
      <c r="Z44" s="32">
        <f>+IF(X44&lt;&gt;0,+(Y44/X44)*100,0)</f>
        <v>-5.5925998858842325</v>
      </c>
      <c r="AA44" s="33">
        <f>+AA37+AA43</f>
        <v>27632582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12794214</v>
      </c>
      <c r="D45" s="42">
        <f t="shared" si="6"/>
        <v>0</v>
      </c>
      <c r="E45" s="43">
        <f t="shared" si="6"/>
        <v>-23605292</v>
      </c>
      <c r="F45" s="44">
        <f t="shared" si="6"/>
        <v>-23605292</v>
      </c>
      <c r="G45" s="44">
        <f t="shared" si="6"/>
        <v>10564537</v>
      </c>
      <c r="H45" s="44">
        <f t="shared" si="6"/>
        <v>-15240877</v>
      </c>
      <c r="I45" s="44">
        <f t="shared" si="6"/>
        <v>1420489</v>
      </c>
      <c r="J45" s="44">
        <f t="shared" si="6"/>
        <v>-3255851</v>
      </c>
      <c r="K45" s="44">
        <f t="shared" si="6"/>
        <v>1324188</v>
      </c>
      <c r="L45" s="44">
        <f t="shared" si="6"/>
        <v>1379371</v>
      </c>
      <c r="M45" s="44">
        <f t="shared" si="6"/>
        <v>2297589</v>
      </c>
      <c r="N45" s="44">
        <f t="shared" si="6"/>
        <v>5001148</v>
      </c>
      <c r="O45" s="44">
        <f t="shared" si="6"/>
        <v>1425249</v>
      </c>
      <c r="P45" s="44">
        <f t="shared" si="6"/>
        <v>1480640</v>
      </c>
      <c r="Q45" s="44">
        <f t="shared" si="6"/>
        <v>1659531</v>
      </c>
      <c r="R45" s="44">
        <f t="shared" si="6"/>
        <v>4565420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6310717</v>
      </c>
      <c r="X45" s="44">
        <f t="shared" si="6"/>
        <v>-19669515</v>
      </c>
      <c r="Y45" s="44">
        <f t="shared" si="6"/>
        <v>25980232</v>
      </c>
      <c r="Z45" s="45">
        <f>+IF(X45&lt;&gt;0,+(Y45/X45)*100,0)</f>
        <v>-132.08374482034765</v>
      </c>
      <c r="AA45" s="46">
        <f>+AA26-AA44</f>
        <v>-23605292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-15742806</v>
      </c>
      <c r="F47" s="20">
        <v>-15742806</v>
      </c>
      <c r="G47" s="20">
        <v>-31890</v>
      </c>
      <c r="H47" s="20"/>
      <c r="I47" s="20"/>
      <c r="J47" s="20">
        <v>-31890</v>
      </c>
      <c r="K47" s="20"/>
      <c r="L47" s="20"/>
      <c r="M47" s="20">
        <v>31890</v>
      </c>
      <c r="N47" s="20">
        <v>31890</v>
      </c>
      <c r="O47" s="20"/>
      <c r="P47" s="20"/>
      <c r="Q47" s="20"/>
      <c r="R47" s="20"/>
      <c r="S47" s="20"/>
      <c r="T47" s="20"/>
      <c r="U47" s="20"/>
      <c r="V47" s="20"/>
      <c r="W47" s="20"/>
      <c r="X47" s="20">
        <v>-11807037</v>
      </c>
      <c r="Y47" s="20">
        <v>11807037</v>
      </c>
      <c r="Z47" s="47">
        <v>-100</v>
      </c>
      <c r="AA47" s="22">
        <v>-15742806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-15742806</v>
      </c>
      <c r="F50" s="52">
        <f t="shared" si="7"/>
        <v>-15742806</v>
      </c>
      <c r="G50" s="52">
        <f t="shared" si="7"/>
        <v>-31890</v>
      </c>
      <c r="H50" s="52">
        <f t="shared" si="7"/>
        <v>0</v>
      </c>
      <c r="I50" s="52">
        <f t="shared" si="7"/>
        <v>0</v>
      </c>
      <c r="J50" s="52">
        <f t="shared" si="7"/>
        <v>-31890</v>
      </c>
      <c r="K50" s="52">
        <f t="shared" si="7"/>
        <v>0</v>
      </c>
      <c r="L50" s="52">
        <f t="shared" si="7"/>
        <v>0</v>
      </c>
      <c r="M50" s="52">
        <f t="shared" si="7"/>
        <v>31890</v>
      </c>
      <c r="N50" s="52">
        <f t="shared" si="7"/>
        <v>31890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-11807037</v>
      </c>
      <c r="Y50" s="52">
        <f t="shared" si="7"/>
        <v>11807037</v>
      </c>
      <c r="Z50" s="53">
        <f>+IF(X50&lt;&gt;0,+(Y50/X50)*100,0)</f>
        <v>-100</v>
      </c>
      <c r="AA50" s="54">
        <f>SUM(AA47:AA49)</f>
        <v>-15742806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137381</v>
      </c>
      <c r="D7" s="18"/>
      <c r="E7" s="19">
        <v>2899605</v>
      </c>
      <c r="F7" s="20">
        <v>2899605</v>
      </c>
      <c r="G7" s="20"/>
      <c r="H7" s="20">
        <v>-29834</v>
      </c>
      <c r="I7" s="20">
        <v>167215</v>
      </c>
      <c r="J7" s="20">
        <v>137381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137381</v>
      </c>
      <c r="X7" s="20">
        <v>2174715</v>
      </c>
      <c r="Y7" s="20">
        <v>-2037334</v>
      </c>
      <c r="Z7" s="21">
        <v>-93.682804413451876</v>
      </c>
      <c r="AA7" s="22">
        <v>2899605</v>
      </c>
    </row>
    <row r="8" spans="1:27" x14ac:dyDescent="0.25">
      <c r="A8" s="23" t="s">
        <v>36</v>
      </c>
      <c r="B8" s="17" t="s">
        <v>32</v>
      </c>
      <c r="C8" s="18">
        <v>3406738</v>
      </c>
      <c r="D8" s="18"/>
      <c r="E8" s="19">
        <v>78577615</v>
      </c>
      <c r="F8" s="20">
        <v>78577615</v>
      </c>
      <c r="G8" s="20"/>
      <c r="H8" s="20">
        <v>642057</v>
      </c>
      <c r="I8" s="20">
        <v>2764681</v>
      </c>
      <c r="J8" s="20">
        <v>3406738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3406738</v>
      </c>
      <c r="X8" s="20">
        <v>58933224</v>
      </c>
      <c r="Y8" s="20">
        <v>-55526486</v>
      </c>
      <c r="Z8" s="21">
        <v>-94.219325248521955</v>
      </c>
      <c r="AA8" s="22">
        <v>78577615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3544119</v>
      </c>
      <c r="D13" s="29">
        <f>SUM(D6:D12)</f>
        <v>0</v>
      </c>
      <c r="E13" s="30">
        <f t="shared" si="0"/>
        <v>81477220</v>
      </c>
      <c r="F13" s="31">
        <f t="shared" si="0"/>
        <v>81477220</v>
      </c>
      <c r="G13" s="31">
        <f t="shared" si="0"/>
        <v>0</v>
      </c>
      <c r="H13" s="31">
        <f t="shared" si="0"/>
        <v>612223</v>
      </c>
      <c r="I13" s="31">
        <f t="shared" si="0"/>
        <v>2931896</v>
      </c>
      <c r="J13" s="31">
        <f t="shared" si="0"/>
        <v>3544119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3544119</v>
      </c>
      <c r="X13" s="31">
        <f t="shared" si="0"/>
        <v>61107939</v>
      </c>
      <c r="Y13" s="31">
        <f t="shared" si="0"/>
        <v>-57563820</v>
      </c>
      <c r="Z13" s="32">
        <f>+IF(X13&lt;&gt;0,+(Y13/X13)*100,0)</f>
        <v>-94.200231495289017</v>
      </c>
      <c r="AA13" s="33">
        <f>SUM(AA6:AA12)</f>
        <v>81477220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28058719</v>
      </c>
      <c r="D17" s="18"/>
      <c r="E17" s="19">
        <v>26867003</v>
      </c>
      <c r="F17" s="20">
        <v>26438284</v>
      </c>
      <c r="G17" s="24"/>
      <c r="H17" s="24">
        <v>701622</v>
      </c>
      <c r="I17" s="24">
        <v>27600286</v>
      </c>
      <c r="J17" s="20">
        <v>28301908</v>
      </c>
      <c r="K17" s="24">
        <v>-62680</v>
      </c>
      <c r="L17" s="24"/>
      <c r="M17" s="20">
        <v>-31481</v>
      </c>
      <c r="N17" s="24">
        <v>-94161</v>
      </c>
      <c r="O17" s="24">
        <v>160259</v>
      </c>
      <c r="P17" s="24">
        <v>-607747</v>
      </c>
      <c r="Q17" s="20">
        <v>159066</v>
      </c>
      <c r="R17" s="24">
        <v>-288422</v>
      </c>
      <c r="S17" s="24"/>
      <c r="T17" s="20"/>
      <c r="U17" s="24"/>
      <c r="V17" s="24"/>
      <c r="W17" s="24">
        <v>27919325</v>
      </c>
      <c r="X17" s="20">
        <v>19828737</v>
      </c>
      <c r="Y17" s="24">
        <v>8090588</v>
      </c>
      <c r="Z17" s="25">
        <v>40.802336528040087</v>
      </c>
      <c r="AA17" s="26">
        <v>26438284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16122</v>
      </c>
      <c r="D21" s="18"/>
      <c r="E21" s="19">
        <v>16261</v>
      </c>
      <c r="F21" s="20">
        <v>31261</v>
      </c>
      <c r="G21" s="20"/>
      <c r="H21" s="20"/>
      <c r="I21" s="20">
        <v>16122</v>
      </c>
      <c r="J21" s="20">
        <v>16122</v>
      </c>
      <c r="K21" s="20">
        <v>-46</v>
      </c>
      <c r="L21" s="20"/>
      <c r="M21" s="20">
        <v>-23</v>
      </c>
      <c r="N21" s="20">
        <v>-69</v>
      </c>
      <c r="O21" s="20">
        <v>-12</v>
      </c>
      <c r="P21" s="20">
        <v>-16272</v>
      </c>
      <c r="Q21" s="20"/>
      <c r="R21" s="20">
        <v>-16284</v>
      </c>
      <c r="S21" s="20"/>
      <c r="T21" s="20"/>
      <c r="U21" s="20"/>
      <c r="V21" s="20"/>
      <c r="W21" s="20">
        <v>-231</v>
      </c>
      <c r="X21" s="20">
        <v>23454</v>
      </c>
      <c r="Y21" s="20">
        <v>-23685</v>
      </c>
      <c r="Z21" s="21">
        <v>-100.98490662573549</v>
      </c>
      <c r="AA21" s="22">
        <v>31261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28074841</v>
      </c>
      <c r="D25" s="29">
        <f t="shared" ref="D25:Y25" si="1">SUM(D15:D24)</f>
        <v>0</v>
      </c>
      <c r="E25" s="35">
        <f t="shared" si="1"/>
        <v>26883264</v>
      </c>
      <c r="F25" s="36">
        <f t="shared" si="1"/>
        <v>26469545</v>
      </c>
      <c r="G25" s="36">
        <f t="shared" si="1"/>
        <v>0</v>
      </c>
      <c r="H25" s="36">
        <f t="shared" si="1"/>
        <v>701622</v>
      </c>
      <c r="I25" s="36">
        <f t="shared" si="1"/>
        <v>27616408</v>
      </c>
      <c r="J25" s="36">
        <f t="shared" si="1"/>
        <v>28318030</v>
      </c>
      <c r="K25" s="36">
        <f t="shared" si="1"/>
        <v>-62726</v>
      </c>
      <c r="L25" s="36">
        <f t="shared" si="1"/>
        <v>0</v>
      </c>
      <c r="M25" s="36">
        <f t="shared" si="1"/>
        <v>-31504</v>
      </c>
      <c r="N25" s="36">
        <f t="shared" si="1"/>
        <v>-94230</v>
      </c>
      <c r="O25" s="36">
        <f t="shared" si="1"/>
        <v>160247</v>
      </c>
      <c r="P25" s="36">
        <f t="shared" si="1"/>
        <v>-624019</v>
      </c>
      <c r="Q25" s="36">
        <f t="shared" si="1"/>
        <v>159066</v>
      </c>
      <c r="R25" s="36">
        <f t="shared" si="1"/>
        <v>-304706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27919094</v>
      </c>
      <c r="X25" s="36">
        <f t="shared" si="1"/>
        <v>19852191</v>
      </c>
      <c r="Y25" s="36">
        <f t="shared" si="1"/>
        <v>8066903</v>
      </c>
      <c r="Z25" s="37">
        <f>+IF(X25&lt;&gt;0,+(Y25/X25)*100,0)</f>
        <v>40.634824639758904</v>
      </c>
      <c r="AA25" s="38">
        <f>SUM(AA15:AA24)</f>
        <v>26469545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31618960</v>
      </c>
      <c r="D26" s="29">
        <f>+D13+D25</f>
        <v>0</v>
      </c>
      <c r="E26" s="30">
        <f t="shared" si="2"/>
        <v>108360484</v>
      </c>
      <c r="F26" s="31">
        <f t="shared" si="2"/>
        <v>107946765</v>
      </c>
      <c r="G26" s="31">
        <f t="shared" si="2"/>
        <v>0</v>
      </c>
      <c r="H26" s="31">
        <f t="shared" si="2"/>
        <v>1313845</v>
      </c>
      <c r="I26" s="31">
        <f t="shared" si="2"/>
        <v>30548304</v>
      </c>
      <c r="J26" s="31">
        <f t="shared" si="2"/>
        <v>31862149</v>
      </c>
      <c r="K26" s="31">
        <f t="shared" si="2"/>
        <v>-62726</v>
      </c>
      <c r="L26" s="31">
        <f t="shared" si="2"/>
        <v>0</v>
      </c>
      <c r="M26" s="31">
        <f t="shared" si="2"/>
        <v>-31504</v>
      </c>
      <c r="N26" s="31">
        <f t="shared" si="2"/>
        <v>-94230</v>
      </c>
      <c r="O26" s="31">
        <f t="shared" si="2"/>
        <v>160247</v>
      </c>
      <c r="P26" s="31">
        <f t="shared" si="2"/>
        <v>-624019</v>
      </c>
      <c r="Q26" s="31">
        <f t="shared" si="2"/>
        <v>159066</v>
      </c>
      <c r="R26" s="31">
        <f t="shared" si="2"/>
        <v>-304706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31463213</v>
      </c>
      <c r="X26" s="31">
        <f t="shared" si="2"/>
        <v>80960130</v>
      </c>
      <c r="Y26" s="31">
        <f t="shared" si="2"/>
        <v>-49496917</v>
      </c>
      <c r="Z26" s="32">
        <f>+IF(X26&lt;&gt;0,+(Y26/X26)*100,0)</f>
        <v>-61.137398124237194</v>
      </c>
      <c r="AA26" s="33">
        <f>+AA13+AA25</f>
        <v>107946765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25025805</v>
      </c>
      <c r="D40" s="18"/>
      <c r="E40" s="19">
        <v>26399221</v>
      </c>
      <c r="F40" s="20">
        <v>26399221</v>
      </c>
      <c r="G40" s="20"/>
      <c r="H40" s="20">
        <v>-1373416</v>
      </c>
      <c r="I40" s="20">
        <v>26399221</v>
      </c>
      <c r="J40" s="20">
        <v>25025805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25025805</v>
      </c>
      <c r="X40" s="20">
        <v>19799415</v>
      </c>
      <c r="Y40" s="20">
        <v>5226390</v>
      </c>
      <c r="Z40" s="21">
        <v>26.396688993083888</v>
      </c>
      <c r="AA40" s="22">
        <v>26399221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25025805</v>
      </c>
      <c r="D43" s="29">
        <f t="shared" ref="D43:Y43" si="4">SUM(D39:D42)</f>
        <v>0</v>
      </c>
      <c r="E43" s="35">
        <f t="shared" si="4"/>
        <v>26399221</v>
      </c>
      <c r="F43" s="36">
        <f t="shared" si="4"/>
        <v>26399221</v>
      </c>
      <c r="G43" s="36">
        <f t="shared" si="4"/>
        <v>0</v>
      </c>
      <c r="H43" s="36">
        <f t="shared" si="4"/>
        <v>-1373416</v>
      </c>
      <c r="I43" s="36">
        <f t="shared" si="4"/>
        <v>26399221</v>
      </c>
      <c r="J43" s="36">
        <f t="shared" si="4"/>
        <v>25025805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25025805</v>
      </c>
      <c r="X43" s="36">
        <f t="shared" si="4"/>
        <v>19799415</v>
      </c>
      <c r="Y43" s="36">
        <f t="shared" si="4"/>
        <v>5226390</v>
      </c>
      <c r="Z43" s="37">
        <f>+IF(X43&lt;&gt;0,+(Y43/X43)*100,0)</f>
        <v>26.396688993083888</v>
      </c>
      <c r="AA43" s="38">
        <f>SUM(AA39:AA42)</f>
        <v>26399221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25025805</v>
      </c>
      <c r="D44" s="29">
        <f>+D37+D43</f>
        <v>0</v>
      </c>
      <c r="E44" s="30">
        <f t="shared" si="5"/>
        <v>26399221</v>
      </c>
      <c r="F44" s="31">
        <f t="shared" si="5"/>
        <v>26399221</v>
      </c>
      <c r="G44" s="31">
        <f t="shared" si="5"/>
        <v>0</v>
      </c>
      <c r="H44" s="31">
        <f t="shared" si="5"/>
        <v>-1373416</v>
      </c>
      <c r="I44" s="31">
        <f t="shared" si="5"/>
        <v>26399221</v>
      </c>
      <c r="J44" s="31">
        <f t="shared" si="5"/>
        <v>25025805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25025805</v>
      </c>
      <c r="X44" s="31">
        <f t="shared" si="5"/>
        <v>19799415</v>
      </c>
      <c r="Y44" s="31">
        <f t="shared" si="5"/>
        <v>5226390</v>
      </c>
      <c r="Z44" s="32">
        <f>+IF(X44&lt;&gt;0,+(Y44/X44)*100,0)</f>
        <v>26.396688993083888</v>
      </c>
      <c r="AA44" s="33">
        <f>+AA37+AA43</f>
        <v>26399221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6593155</v>
      </c>
      <c r="D45" s="42">
        <f t="shared" si="6"/>
        <v>0</v>
      </c>
      <c r="E45" s="43">
        <f t="shared" si="6"/>
        <v>81961263</v>
      </c>
      <c r="F45" s="44">
        <f t="shared" si="6"/>
        <v>81547544</v>
      </c>
      <c r="G45" s="44">
        <f t="shared" si="6"/>
        <v>0</v>
      </c>
      <c r="H45" s="44">
        <f t="shared" si="6"/>
        <v>2687261</v>
      </c>
      <c r="I45" s="44">
        <f t="shared" si="6"/>
        <v>4149083</v>
      </c>
      <c r="J45" s="44">
        <f t="shared" si="6"/>
        <v>6836344</v>
      </c>
      <c r="K45" s="44">
        <f t="shared" si="6"/>
        <v>-62726</v>
      </c>
      <c r="L45" s="44">
        <f t="shared" si="6"/>
        <v>0</v>
      </c>
      <c r="M45" s="44">
        <f t="shared" si="6"/>
        <v>-31504</v>
      </c>
      <c r="N45" s="44">
        <f t="shared" si="6"/>
        <v>-94230</v>
      </c>
      <c r="O45" s="44">
        <f t="shared" si="6"/>
        <v>160247</v>
      </c>
      <c r="P45" s="44">
        <f t="shared" si="6"/>
        <v>-624019</v>
      </c>
      <c r="Q45" s="44">
        <f t="shared" si="6"/>
        <v>159066</v>
      </c>
      <c r="R45" s="44">
        <f t="shared" si="6"/>
        <v>-304706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6437408</v>
      </c>
      <c r="X45" s="44">
        <f t="shared" si="6"/>
        <v>61160715</v>
      </c>
      <c r="Y45" s="44">
        <f t="shared" si="6"/>
        <v>-54723307</v>
      </c>
      <c r="Z45" s="45">
        <f>+IF(X45&lt;&gt;0,+(Y45/X45)*100,0)</f>
        <v>-89.474603101026531</v>
      </c>
      <c r="AA45" s="46">
        <f>+AA26-AA44</f>
        <v>81547544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58361354</v>
      </c>
      <c r="D47" s="18"/>
      <c r="E47" s="19">
        <v>141369001</v>
      </c>
      <c r="F47" s="20">
        <v>141369001</v>
      </c>
      <c r="G47" s="20"/>
      <c r="H47" s="20">
        <v>11161539</v>
      </c>
      <c r="I47" s="20">
        <v>60355747</v>
      </c>
      <c r="J47" s="20">
        <v>71517286</v>
      </c>
      <c r="K47" s="20">
        <v>-85301</v>
      </c>
      <c r="L47" s="20">
        <v>-26110</v>
      </c>
      <c r="M47" s="20">
        <v>-40839</v>
      </c>
      <c r="N47" s="20">
        <v>-152250</v>
      </c>
      <c r="O47" s="20">
        <v>-43793</v>
      </c>
      <c r="P47" s="20">
        <v>-319580</v>
      </c>
      <c r="Q47" s="20">
        <v>-71069</v>
      </c>
      <c r="R47" s="20">
        <v>-434442</v>
      </c>
      <c r="S47" s="20"/>
      <c r="T47" s="20"/>
      <c r="U47" s="20"/>
      <c r="V47" s="20"/>
      <c r="W47" s="20">
        <v>70930594</v>
      </c>
      <c r="X47" s="20">
        <v>106026732</v>
      </c>
      <c r="Y47" s="20">
        <v>-35096138</v>
      </c>
      <c r="Z47" s="47">
        <v>-33.101216398898345</v>
      </c>
      <c r="AA47" s="22">
        <v>141369001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58361354</v>
      </c>
      <c r="D50" s="50">
        <f t="shared" ref="D50:Y50" si="7">SUM(D47:D49)</f>
        <v>0</v>
      </c>
      <c r="E50" s="51">
        <f t="shared" si="7"/>
        <v>141369001</v>
      </c>
      <c r="F50" s="52">
        <f t="shared" si="7"/>
        <v>141369001</v>
      </c>
      <c r="G50" s="52">
        <f t="shared" si="7"/>
        <v>0</v>
      </c>
      <c r="H50" s="52">
        <f t="shared" si="7"/>
        <v>11161539</v>
      </c>
      <c r="I50" s="52">
        <f t="shared" si="7"/>
        <v>60355747</v>
      </c>
      <c r="J50" s="52">
        <f t="shared" si="7"/>
        <v>71517286</v>
      </c>
      <c r="K50" s="52">
        <f t="shared" si="7"/>
        <v>-85301</v>
      </c>
      <c r="L50" s="52">
        <f t="shared" si="7"/>
        <v>-26110</v>
      </c>
      <c r="M50" s="52">
        <f t="shared" si="7"/>
        <v>-40839</v>
      </c>
      <c r="N50" s="52">
        <f t="shared" si="7"/>
        <v>-152250</v>
      </c>
      <c r="O50" s="52">
        <f t="shared" si="7"/>
        <v>-43793</v>
      </c>
      <c r="P50" s="52">
        <f t="shared" si="7"/>
        <v>-319580</v>
      </c>
      <c r="Q50" s="52">
        <f t="shared" si="7"/>
        <v>-71069</v>
      </c>
      <c r="R50" s="52">
        <f t="shared" si="7"/>
        <v>-434442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70930594</v>
      </c>
      <c r="X50" s="52">
        <f t="shared" si="7"/>
        <v>106026732</v>
      </c>
      <c r="Y50" s="52">
        <f t="shared" si="7"/>
        <v>-35096138</v>
      </c>
      <c r="Z50" s="53">
        <f>+IF(X50&lt;&gt;0,+(Y50/X50)*100,0)</f>
        <v>-33.101216398898345</v>
      </c>
      <c r="AA50" s="54">
        <f>SUM(AA47:AA49)</f>
        <v>141369001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7112466</v>
      </c>
      <c r="D6" s="18"/>
      <c r="E6" s="19">
        <v>-55486129</v>
      </c>
      <c r="F6" s="20">
        <v>-57824767</v>
      </c>
      <c r="G6" s="20"/>
      <c r="H6" s="20">
        <v>951513</v>
      </c>
      <c r="I6" s="20">
        <v>68721</v>
      </c>
      <c r="J6" s="20">
        <v>1020234</v>
      </c>
      <c r="K6" s="20">
        <v>71540</v>
      </c>
      <c r="L6" s="20">
        <v>133797</v>
      </c>
      <c r="M6" s="20">
        <v>1524960</v>
      </c>
      <c r="N6" s="20">
        <v>1730297</v>
      </c>
      <c r="O6" s="20">
        <v>195179</v>
      </c>
      <c r="P6" s="20">
        <v>873965</v>
      </c>
      <c r="Q6" s="20">
        <v>621304</v>
      </c>
      <c r="R6" s="20">
        <v>1690448</v>
      </c>
      <c r="S6" s="20"/>
      <c r="T6" s="20"/>
      <c r="U6" s="20"/>
      <c r="V6" s="20"/>
      <c r="W6" s="20">
        <v>4440979</v>
      </c>
      <c r="X6" s="20">
        <v>-43368579</v>
      </c>
      <c r="Y6" s="20">
        <v>47809558</v>
      </c>
      <c r="Z6" s="21">
        <v>-110.24008418629533</v>
      </c>
      <c r="AA6" s="22">
        <v>-57824767</v>
      </c>
    </row>
    <row r="7" spans="1:27" x14ac:dyDescent="0.25">
      <c r="A7" s="23" t="s">
        <v>35</v>
      </c>
      <c r="B7" s="17" t="s">
        <v>32</v>
      </c>
      <c r="C7" s="18">
        <v>29264938</v>
      </c>
      <c r="D7" s="18"/>
      <c r="E7" s="19">
        <v>1139481</v>
      </c>
      <c r="F7" s="20">
        <v>-126955519</v>
      </c>
      <c r="G7" s="20">
        <v>721499</v>
      </c>
      <c r="H7" s="20">
        <v>781168</v>
      </c>
      <c r="I7" s="20">
        <v>850460</v>
      </c>
      <c r="J7" s="20">
        <v>2353127</v>
      </c>
      <c r="K7" s="20">
        <v>850332</v>
      </c>
      <c r="L7" s="20">
        <v>786875</v>
      </c>
      <c r="M7" s="20">
        <v>855912</v>
      </c>
      <c r="N7" s="20">
        <v>2493119</v>
      </c>
      <c r="O7" s="20">
        <v>726693</v>
      </c>
      <c r="P7" s="20">
        <v>840097</v>
      </c>
      <c r="Q7" s="20">
        <v>481758</v>
      </c>
      <c r="R7" s="20">
        <v>2048548</v>
      </c>
      <c r="S7" s="20"/>
      <c r="T7" s="20"/>
      <c r="U7" s="20"/>
      <c r="V7" s="20"/>
      <c r="W7" s="20">
        <v>6894794</v>
      </c>
      <c r="X7" s="20">
        <v>-95216634</v>
      </c>
      <c r="Y7" s="20">
        <v>102111428</v>
      </c>
      <c r="Z7" s="21">
        <v>-107.24116544594509</v>
      </c>
      <c r="AA7" s="22">
        <v>-126955519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>
        <v>-10026600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-7519950</v>
      </c>
      <c r="Y10" s="20">
        <v>7519950</v>
      </c>
      <c r="Z10" s="21">
        <v>-100</v>
      </c>
      <c r="AA10" s="22">
        <v>-10026600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2385073</v>
      </c>
      <c r="F11" s="20">
        <v>2666504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1999890</v>
      </c>
      <c r="Y11" s="24">
        <v>-1999890</v>
      </c>
      <c r="Z11" s="25">
        <v>-100</v>
      </c>
      <c r="AA11" s="26">
        <v>2666504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36377404</v>
      </c>
      <c r="D13" s="29">
        <f>SUM(D6:D12)</f>
        <v>0</v>
      </c>
      <c r="E13" s="30">
        <f t="shared" si="0"/>
        <v>-55961575</v>
      </c>
      <c r="F13" s="31">
        <f t="shared" si="0"/>
        <v>-192140382</v>
      </c>
      <c r="G13" s="31">
        <f t="shared" si="0"/>
        <v>721499</v>
      </c>
      <c r="H13" s="31">
        <f t="shared" si="0"/>
        <v>1732681</v>
      </c>
      <c r="I13" s="31">
        <f t="shared" si="0"/>
        <v>919181</v>
      </c>
      <c r="J13" s="31">
        <f t="shared" si="0"/>
        <v>3373361</v>
      </c>
      <c r="K13" s="31">
        <f t="shared" si="0"/>
        <v>921872</v>
      </c>
      <c r="L13" s="31">
        <f t="shared" si="0"/>
        <v>920672</v>
      </c>
      <c r="M13" s="31">
        <f t="shared" si="0"/>
        <v>2380872</v>
      </c>
      <c r="N13" s="31">
        <f t="shared" si="0"/>
        <v>4223416</v>
      </c>
      <c r="O13" s="31">
        <f t="shared" si="0"/>
        <v>921872</v>
      </c>
      <c r="P13" s="31">
        <f t="shared" si="0"/>
        <v>1714062</v>
      </c>
      <c r="Q13" s="31">
        <f t="shared" si="0"/>
        <v>1103062</v>
      </c>
      <c r="R13" s="31">
        <f t="shared" si="0"/>
        <v>3738996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11335773</v>
      </c>
      <c r="X13" s="31">
        <f t="shared" si="0"/>
        <v>-144105273</v>
      </c>
      <c r="Y13" s="31">
        <f t="shared" si="0"/>
        <v>155441046</v>
      </c>
      <c r="Z13" s="32">
        <f>+IF(X13&lt;&gt;0,+(Y13/X13)*100,0)</f>
        <v>-107.86631381628902</v>
      </c>
      <c r="AA13" s="33">
        <f>SUM(AA6:AA12)</f>
        <v>-192140382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87038782</v>
      </c>
      <c r="D17" s="18"/>
      <c r="E17" s="19">
        <v>15500000</v>
      </c>
      <c r="F17" s="20">
        <v>16500000</v>
      </c>
      <c r="G17" s="24"/>
      <c r="H17" s="24">
        <v>5831159</v>
      </c>
      <c r="I17" s="24"/>
      <c r="J17" s="20">
        <v>5831159</v>
      </c>
      <c r="K17" s="24">
        <v>1459400</v>
      </c>
      <c r="L17" s="24">
        <v>1485000</v>
      </c>
      <c r="M17" s="20">
        <v>3146025</v>
      </c>
      <c r="N17" s="24">
        <v>6090425</v>
      </c>
      <c r="O17" s="24"/>
      <c r="P17" s="24">
        <v>1485000</v>
      </c>
      <c r="Q17" s="20"/>
      <c r="R17" s="24">
        <v>1485000</v>
      </c>
      <c r="S17" s="24"/>
      <c r="T17" s="20"/>
      <c r="U17" s="24"/>
      <c r="V17" s="24"/>
      <c r="W17" s="24">
        <v>13406584</v>
      </c>
      <c r="X17" s="20">
        <v>12375000</v>
      </c>
      <c r="Y17" s="24">
        <v>1031584</v>
      </c>
      <c r="Z17" s="25">
        <v>8.3360323232323239</v>
      </c>
      <c r="AA17" s="26">
        <v>16500000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87038782</v>
      </c>
      <c r="D25" s="29">
        <f t="shared" ref="D25:Y25" si="1">SUM(D15:D24)</f>
        <v>0</v>
      </c>
      <c r="E25" s="35">
        <f t="shared" si="1"/>
        <v>15500000</v>
      </c>
      <c r="F25" s="36">
        <f t="shared" si="1"/>
        <v>16500000</v>
      </c>
      <c r="G25" s="36">
        <f t="shared" si="1"/>
        <v>0</v>
      </c>
      <c r="H25" s="36">
        <f t="shared" si="1"/>
        <v>5831159</v>
      </c>
      <c r="I25" s="36">
        <f t="shared" si="1"/>
        <v>0</v>
      </c>
      <c r="J25" s="36">
        <f t="shared" si="1"/>
        <v>5831159</v>
      </c>
      <c r="K25" s="36">
        <f t="shared" si="1"/>
        <v>1459400</v>
      </c>
      <c r="L25" s="36">
        <f t="shared" si="1"/>
        <v>1485000</v>
      </c>
      <c r="M25" s="36">
        <f t="shared" si="1"/>
        <v>3146025</v>
      </c>
      <c r="N25" s="36">
        <f t="shared" si="1"/>
        <v>6090425</v>
      </c>
      <c r="O25" s="36">
        <f t="shared" si="1"/>
        <v>0</v>
      </c>
      <c r="P25" s="36">
        <f t="shared" si="1"/>
        <v>1485000</v>
      </c>
      <c r="Q25" s="36">
        <f t="shared" si="1"/>
        <v>0</v>
      </c>
      <c r="R25" s="36">
        <f t="shared" si="1"/>
        <v>1485000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13406584</v>
      </c>
      <c r="X25" s="36">
        <f t="shared" si="1"/>
        <v>12375000</v>
      </c>
      <c r="Y25" s="36">
        <f t="shared" si="1"/>
        <v>1031584</v>
      </c>
      <c r="Z25" s="37">
        <f>+IF(X25&lt;&gt;0,+(Y25/X25)*100,0)</f>
        <v>8.3360323232323239</v>
      </c>
      <c r="AA25" s="38">
        <f>SUM(AA15:AA24)</f>
        <v>16500000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123416186</v>
      </c>
      <c r="D26" s="29">
        <f>+D13+D25</f>
        <v>0</v>
      </c>
      <c r="E26" s="30">
        <f t="shared" si="2"/>
        <v>-40461575</v>
      </c>
      <c r="F26" s="31">
        <f t="shared" si="2"/>
        <v>-175640382</v>
      </c>
      <c r="G26" s="31">
        <f t="shared" si="2"/>
        <v>721499</v>
      </c>
      <c r="H26" s="31">
        <f t="shared" si="2"/>
        <v>7563840</v>
      </c>
      <c r="I26" s="31">
        <f t="shared" si="2"/>
        <v>919181</v>
      </c>
      <c r="J26" s="31">
        <f t="shared" si="2"/>
        <v>9204520</v>
      </c>
      <c r="K26" s="31">
        <f t="shared" si="2"/>
        <v>2381272</v>
      </c>
      <c r="L26" s="31">
        <f t="shared" si="2"/>
        <v>2405672</v>
      </c>
      <c r="M26" s="31">
        <f t="shared" si="2"/>
        <v>5526897</v>
      </c>
      <c r="N26" s="31">
        <f t="shared" si="2"/>
        <v>10313841</v>
      </c>
      <c r="O26" s="31">
        <f t="shared" si="2"/>
        <v>921872</v>
      </c>
      <c r="P26" s="31">
        <f t="shared" si="2"/>
        <v>3199062</v>
      </c>
      <c r="Q26" s="31">
        <f t="shared" si="2"/>
        <v>1103062</v>
      </c>
      <c r="R26" s="31">
        <f t="shared" si="2"/>
        <v>5223996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24742357</v>
      </c>
      <c r="X26" s="31">
        <f t="shared" si="2"/>
        <v>-131730273</v>
      </c>
      <c r="Y26" s="31">
        <f t="shared" si="2"/>
        <v>156472630</v>
      </c>
      <c r="Z26" s="32">
        <f>+IF(X26&lt;&gt;0,+(Y26/X26)*100,0)</f>
        <v>-118.78258993663515</v>
      </c>
      <c r="AA26" s="33">
        <f>+AA13+AA25</f>
        <v>-175640382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811000</v>
      </c>
      <c r="I33" s="20"/>
      <c r="J33" s="20">
        <v>811000</v>
      </c>
      <c r="K33" s="20"/>
      <c r="L33" s="20"/>
      <c r="M33" s="20">
        <v>1459000</v>
      </c>
      <c r="N33" s="20">
        <v>1459000</v>
      </c>
      <c r="O33" s="20"/>
      <c r="P33" s="20">
        <v>500000</v>
      </c>
      <c r="Q33" s="20">
        <v>181000</v>
      </c>
      <c r="R33" s="20">
        <v>681000</v>
      </c>
      <c r="S33" s="20"/>
      <c r="T33" s="20"/>
      <c r="U33" s="20"/>
      <c r="V33" s="20"/>
      <c r="W33" s="20">
        <v>2951000</v>
      </c>
      <c r="X33" s="20"/>
      <c r="Y33" s="20">
        <v>2951000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1538594</v>
      </c>
      <c r="F35" s="20">
        <v>1538594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1153944</v>
      </c>
      <c r="Y35" s="20">
        <v>-1153944</v>
      </c>
      <c r="Z35" s="21">
        <v>-100</v>
      </c>
      <c r="AA35" s="22">
        <v>1538594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1538594</v>
      </c>
      <c r="F37" s="31">
        <f t="shared" si="3"/>
        <v>1538594</v>
      </c>
      <c r="G37" s="31">
        <f t="shared" si="3"/>
        <v>0</v>
      </c>
      <c r="H37" s="31">
        <f t="shared" si="3"/>
        <v>811000</v>
      </c>
      <c r="I37" s="31">
        <f t="shared" si="3"/>
        <v>0</v>
      </c>
      <c r="J37" s="31">
        <f t="shared" si="3"/>
        <v>811000</v>
      </c>
      <c r="K37" s="31">
        <f t="shared" si="3"/>
        <v>0</v>
      </c>
      <c r="L37" s="31">
        <f t="shared" si="3"/>
        <v>0</v>
      </c>
      <c r="M37" s="31">
        <f t="shared" si="3"/>
        <v>1459000</v>
      </c>
      <c r="N37" s="31">
        <f t="shared" si="3"/>
        <v>1459000</v>
      </c>
      <c r="O37" s="31">
        <f t="shared" si="3"/>
        <v>0</v>
      </c>
      <c r="P37" s="31">
        <f t="shared" si="3"/>
        <v>500000</v>
      </c>
      <c r="Q37" s="31">
        <f t="shared" si="3"/>
        <v>181000</v>
      </c>
      <c r="R37" s="31">
        <f t="shared" si="3"/>
        <v>681000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2951000</v>
      </c>
      <c r="X37" s="31">
        <f t="shared" si="3"/>
        <v>1153944</v>
      </c>
      <c r="Y37" s="31">
        <f t="shared" si="3"/>
        <v>1797056</v>
      </c>
      <c r="Z37" s="32">
        <f>+IF(X37&lt;&gt;0,+(Y37/X37)*100,0)</f>
        <v>155.73164728964318</v>
      </c>
      <c r="AA37" s="33">
        <f>SUM(AA29:AA36)</f>
        <v>1538594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5746044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5746044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5746044</v>
      </c>
      <c r="D44" s="29">
        <f>+D37+D43</f>
        <v>0</v>
      </c>
      <c r="E44" s="30">
        <f t="shared" si="5"/>
        <v>1538594</v>
      </c>
      <c r="F44" s="31">
        <f t="shared" si="5"/>
        <v>1538594</v>
      </c>
      <c r="G44" s="31">
        <f t="shared" si="5"/>
        <v>0</v>
      </c>
      <c r="H44" s="31">
        <f t="shared" si="5"/>
        <v>811000</v>
      </c>
      <c r="I44" s="31">
        <f t="shared" si="5"/>
        <v>0</v>
      </c>
      <c r="J44" s="31">
        <f t="shared" si="5"/>
        <v>811000</v>
      </c>
      <c r="K44" s="31">
        <f t="shared" si="5"/>
        <v>0</v>
      </c>
      <c r="L44" s="31">
        <f t="shared" si="5"/>
        <v>0</v>
      </c>
      <c r="M44" s="31">
        <f t="shared" si="5"/>
        <v>1459000</v>
      </c>
      <c r="N44" s="31">
        <f t="shared" si="5"/>
        <v>1459000</v>
      </c>
      <c r="O44" s="31">
        <f t="shared" si="5"/>
        <v>0</v>
      </c>
      <c r="P44" s="31">
        <f t="shared" si="5"/>
        <v>500000</v>
      </c>
      <c r="Q44" s="31">
        <f t="shared" si="5"/>
        <v>181000</v>
      </c>
      <c r="R44" s="31">
        <f t="shared" si="5"/>
        <v>681000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2951000</v>
      </c>
      <c r="X44" s="31">
        <f t="shared" si="5"/>
        <v>1153944</v>
      </c>
      <c r="Y44" s="31">
        <f t="shared" si="5"/>
        <v>1797056</v>
      </c>
      <c r="Z44" s="32">
        <f>+IF(X44&lt;&gt;0,+(Y44/X44)*100,0)</f>
        <v>155.73164728964318</v>
      </c>
      <c r="AA44" s="33">
        <f>+AA37+AA43</f>
        <v>1538594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117670142</v>
      </c>
      <c r="D45" s="42">
        <f t="shared" si="6"/>
        <v>0</v>
      </c>
      <c r="E45" s="43">
        <f t="shared" si="6"/>
        <v>-42000169</v>
      </c>
      <c r="F45" s="44">
        <f t="shared" si="6"/>
        <v>-177178976</v>
      </c>
      <c r="G45" s="44">
        <f t="shared" si="6"/>
        <v>721499</v>
      </c>
      <c r="H45" s="44">
        <f t="shared" si="6"/>
        <v>6752840</v>
      </c>
      <c r="I45" s="44">
        <f t="shared" si="6"/>
        <v>919181</v>
      </c>
      <c r="J45" s="44">
        <f t="shared" si="6"/>
        <v>8393520</v>
      </c>
      <c r="K45" s="44">
        <f t="shared" si="6"/>
        <v>2381272</v>
      </c>
      <c r="L45" s="44">
        <f t="shared" si="6"/>
        <v>2405672</v>
      </c>
      <c r="M45" s="44">
        <f t="shared" si="6"/>
        <v>4067897</v>
      </c>
      <c r="N45" s="44">
        <f t="shared" si="6"/>
        <v>8854841</v>
      </c>
      <c r="O45" s="44">
        <f t="shared" si="6"/>
        <v>921872</v>
      </c>
      <c r="P45" s="44">
        <f t="shared" si="6"/>
        <v>2699062</v>
      </c>
      <c r="Q45" s="44">
        <f t="shared" si="6"/>
        <v>922062</v>
      </c>
      <c r="R45" s="44">
        <f t="shared" si="6"/>
        <v>4542996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21791357</v>
      </c>
      <c r="X45" s="44">
        <f t="shared" si="6"/>
        <v>-132884217</v>
      </c>
      <c r="Y45" s="44">
        <f t="shared" si="6"/>
        <v>154675574</v>
      </c>
      <c r="Z45" s="45">
        <f>+IF(X45&lt;&gt;0,+(Y45/X45)*100,0)</f>
        <v>-116.39875486492124</v>
      </c>
      <c r="AA45" s="46">
        <f>+AA26-AA44</f>
        <v>-177178976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-342744619</v>
      </c>
      <c r="D17" s="18"/>
      <c r="E17" s="19">
        <v>493102513</v>
      </c>
      <c r="F17" s="20">
        <v>-340275349</v>
      </c>
      <c r="G17" s="24">
        <v>-335834159</v>
      </c>
      <c r="H17" s="24">
        <v>-6910460</v>
      </c>
      <c r="I17" s="24"/>
      <c r="J17" s="20">
        <v>-342744619</v>
      </c>
      <c r="K17" s="24"/>
      <c r="L17" s="24"/>
      <c r="M17" s="20"/>
      <c r="N17" s="24"/>
      <c r="O17" s="24"/>
      <c r="P17" s="24"/>
      <c r="Q17" s="20">
        <v>2147191</v>
      </c>
      <c r="R17" s="24">
        <v>2147191</v>
      </c>
      <c r="S17" s="24"/>
      <c r="T17" s="20"/>
      <c r="U17" s="24"/>
      <c r="V17" s="24"/>
      <c r="W17" s="24">
        <v>-340597428</v>
      </c>
      <c r="X17" s="20">
        <v>153577206</v>
      </c>
      <c r="Y17" s="24">
        <v>-494174634</v>
      </c>
      <c r="Z17" s="25">
        <v>-321.77602840359003</v>
      </c>
      <c r="AA17" s="26">
        <v>-340275349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-342744619</v>
      </c>
      <c r="D25" s="29">
        <f t="shared" ref="D25:Y25" si="1">SUM(D15:D24)</f>
        <v>0</v>
      </c>
      <c r="E25" s="35">
        <f t="shared" si="1"/>
        <v>493102513</v>
      </c>
      <c r="F25" s="36">
        <f t="shared" si="1"/>
        <v>-340275349</v>
      </c>
      <c r="G25" s="36">
        <f t="shared" si="1"/>
        <v>-335834159</v>
      </c>
      <c r="H25" s="36">
        <f t="shared" si="1"/>
        <v>-6910460</v>
      </c>
      <c r="I25" s="36">
        <f t="shared" si="1"/>
        <v>0</v>
      </c>
      <c r="J25" s="36">
        <f t="shared" si="1"/>
        <v>-342744619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2147191</v>
      </c>
      <c r="R25" s="36">
        <f t="shared" si="1"/>
        <v>2147191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-340597428</v>
      </c>
      <c r="X25" s="36">
        <f t="shared" si="1"/>
        <v>153577206</v>
      </c>
      <c r="Y25" s="36">
        <f t="shared" si="1"/>
        <v>-494174634</v>
      </c>
      <c r="Z25" s="37">
        <f>+IF(X25&lt;&gt;0,+(Y25/X25)*100,0)</f>
        <v>-321.77602840359003</v>
      </c>
      <c r="AA25" s="38">
        <f>SUM(AA15:AA24)</f>
        <v>-340275349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-342744619</v>
      </c>
      <c r="D26" s="29">
        <f>+D13+D25</f>
        <v>0</v>
      </c>
      <c r="E26" s="30">
        <f t="shared" si="2"/>
        <v>493102513</v>
      </c>
      <c r="F26" s="31">
        <f t="shared" si="2"/>
        <v>-340275349</v>
      </c>
      <c r="G26" s="31">
        <f t="shared" si="2"/>
        <v>-335834159</v>
      </c>
      <c r="H26" s="31">
        <f t="shared" si="2"/>
        <v>-6910460</v>
      </c>
      <c r="I26" s="31">
        <f t="shared" si="2"/>
        <v>0</v>
      </c>
      <c r="J26" s="31">
        <f t="shared" si="2"/>
        <v>-342744619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2147191</v>
      </c>
      <c r="R26" s="31">
        <f t="shared" si="2"/>
        <v>2147191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-340597428</v>
      </c>
      <c r="X26" s="31">
        <f t="shared" si="2"/>
        <v>153577206</v>
      </c>
      <c r="Y26" s="31">
        <f t="shared" si="2"/>
        <v>-494174634</v>
      </c>
      <c r="Z26" s="32">
        <f>+IF(X26&lt;&gt;0,+(Y26/X26)*100,0)</f>
        <v>-321.77602840359003</v>
      </c>
      <c r="AA26" s="33">
        <f>+AA13+AA25</f>
        <v>-340275349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-342744619</v>
      </c>
      <c r="D45" s="42">
        <f t="shared" si="6"/>
        <v>0</v>
      </c>
      <c r="E45" s="43">
        <f t="shared" si="6"/>
        <v>493102513</v>
      </c>
      <c r="F45" s="44">
        <f t="shared" si="6"/>
        <v>-340275349</v>
      </c>
      <c r="G45" s="44">
        <f t="shared" si="6"/>
        <v>-335834159</v>
      </c>
      <c r="H45" s="44">
        <f t="shared" si="6"/>
        <v>-6910460</v>
      </c>
      <c r="I45" s="44">
        <f t="shared" si="6"/>
        <v>0</v>
      </c>
      <c r="J45" s="44">
        <f t="shared" si="6"/>
        <v>-342744619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2147191</v>
      </c>
      <c r="R45" s="44">
        <f t="shared" si="6"/>
        <v>2147191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-340597428</v>
      </c>
      <c r="X45" s="44">
        <f t="shared" si="6"/>
        <v>153577206</v>
      </c>
      <c r="Y45" s="44">
        <f t="shared" si="6"/>
        <v>-494174634</v>
      </c>
      <c r="Z45" s="45">
        <f>+IF(X45&lt;&gt;0,+(Y45/X45)*100,0)</f>
        <v>-321.77602840359003</v>
      </c>
      <c r="AA45" s="46">
        <f>+AA26-AA44</f>
        <v>-340275349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-985812643</v>
      </c>
      <c r="D47" s="18"/>
      <c r="E47" s="19">
        <v>25115511</v>
      </c>
      <c r="F47" s="20">
        <v>-985812643</v>
      </c>
      <c r="G47" s="20">
        <v>-768500959</v>
      </c>
      <c r="H47" s="20">
        <v>-39972140</v>
      </c>
      <c r="I47" s="20">
        <v>-2751603</v>
      </c>
      <c r="J47" s="20">
        <v>-811224702</v>
      </c>
      <c r="K47" s="20">
        <v>-11143860</v>
      </c>
      <c r="L47" s="20">
        <v>-36023067</v>
      </c>
      <c r="M47" s="20">
        <v>-11693831</v>
      </c>
      <c r="N47" s="20">
        <v>-58860758</v>
      </c>
      <c r="O47" s="20">
        <v>-12756836</v>
      </c>
      <c r="P47" s="20">
        <v>-3585416</v>
      </c>
      <c r="Q47" s="20">
        <v>-11981354</v>
      </c>
      <c r="R47" s="20">
        <v>-28323606</v>
      </c>
      <c r="S47" s="20"/>
      <c r="T47" s="20"/>
      <c r="U47" s="20"/>
      <c r="V47" s="20"/>
      <c r="W47" s="20">
        <v>-898409066</v>
      </c>
      <c r="X47" s="20">
        <v>-739359468</v>
      </c>
      <c r="Y47" s="20">
        <v>-159049598</v>
      </c>
      <c r="Z47" s="47">
        <v>21.511809192115468</v>
      </c>
      <c r="AA47" s="22">
        <v>-985812643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-985812643</v>
      </c>
      <c r="D50" s="50">
        <f t="shared" ref="D50:Y50" si="7">SUM(D47:D49)</f>
        <v>0</v>
      </c>
      <c r="E50" s="51">
        <f t="shared" si="7"/>
        <v>25115511</v>
      </c>
      <c r="F50" s="52">
        <f t="shared" si="7"/>
        <v>-985812643</v>
      </c>
      <c r="G50" s="52">
        <f t="shared" si="7"/>
        <v>-768500959</v>
      </c>
      <c r="H50" s="52">
        <f t="shared" si="7"/>
        <v>-39972140</v>
      </c>
      <c r="I50" s="52">
        <f t="shared" si="7"/>
        <v>-2751603</v>
      </c>
      <c r="J50" s="52">
        <f t="shared" si="7"/>
        <v>-811224702</v>
      </c>
      <c r="K50" s="52">
        <f t="shared" si="7"/>
        <v>-11143860</v>
      </c>
      <c r="L50" s="52">
        <f t="shared" si="7"/>
        <v>-36023067</v>
      </c>
      <c r="M50" s="52">
        <f t="shared" si="7"/>
        <v>-11693831</v>
      </c>
      <c r="N50" s="52">
        <f t="shared" si="7"/>
        <v>-58860758</v>
      </c>
      <c r="O50" s="52">
        <f t="shared" si="7"/>
        <v>-12756836</v>
      </c>
      <c r="P50" s="52">
        <f t="shared" si="7"/>
        <v>-3585416</v>
      </c>
      <c r="Q50" s="52">
        <f t="shared" si="7"/>
        <v>-11981354</v>
      </c>
      <c r="R50" s="52">
        <f t="shared" si="7"/>
        <v>-28323606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-898409066</v>
      </c>
      <c r="X50" s="52">
        <f t="shared" si="7"/>
        <v>-739359468</v>
      </c>
      <c r="Y50" s="52">
        <f t="shared" si="7"/>
        <v>-159049598</v>
      </c>
      <c r="Z50" s="53">
        <f>+IF(X50&lt;&gt;0,+(Y50/X50)*100,0)</f>
        <v>21.511809192115468</v>
      </c>
      <c r="AA50" s="54">
        <f>SUM(AA47:AA49)</f>
        <v>-985812643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A1721D0-2B40-402B-B03A-4C2722CD2B2F}"/>
</file>

<file path=customXml/itemProps2.xml><?xml version="1.0" encoding="utf-8"?>
<ds:datastoreItem xmlns:ds="http://schemas.openxmlformats.org/officeDocument/2006/customXml" ds:itemID="{1D0903E3-653D-423C-A302-5C35D4BC45A1}"/>
</file>

<file path=customXml/itemProps3.xml><?xml version="1.0" encoding="utf-8"?>
<ds:datastoreItem xmlns:ds="http://schemas.openxmlformats.org/officeDocument/2006/customXml" ds:itemID="{E79A4251-8909-43AF-B01A-1FAC2BB003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2024-05-07T20:34:25Z</dcterms:created>
  <dcterms:modified xsi:type="dcterms:W3CDTF">2024-05-07T20:35:12Z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